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4" i="1"/>
  <c r="B5" i="4" l="1"/>
  <c r="B6" i="4"/>
  <c r="B7" i="4"/>
  <c r="B8" i="4"/>
  <c r="B9" i="4"/>
  <c r="B10" i="4"/>
  <c r="B11" i="4"/>
  <c r="B12" i="4"/>
  <c r="B13" i="4"/>
  <c r="B14" i="4"/>
  <c r="B15" i="4"/>
  <c r="B4" i="4"/>
  <c r="E18" i="4"/>
  <c r="E19" i="4"/>
  <c r="E5" i="4" l="1"/>
  <c r="E6" i="4"/>
  <c r="H6" i="4" s="1"/>
  <c r="E7" i="4"/>
  <c r="H7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4" i="4"/>
  <c r="H4" i="4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4" i="1"/>
  <c r="H4" i="1" s="1"/>
  <c r="E17" i="4" l="1"/>
  <c r="I4" i="1"/>
  <c r="I15" i="1"/>
  <c r="I14" i="1"/>
  <c r="I13" i="1"/>
  <c r="I12" i="1"/>
  <c r="I11" i="1"/>
  <c r="I10" i="1"/>
  <c r="I9" i="1"/>
  <c r="I8" i="1"/>
  <c r="I7" i="1"/>
  <c r="I6" i="1"/>
  <c r="I5" i="1"/>
  <c r="I4" i="4"/>
  <c r="I15" i="4"/>
  <c r="I14" i="4"/>
  <c r="I13" i="4"/>
  <c r="I12" i="4"/>
  <c r="I11" i="4"/>
  <c r="I10" i="4"/>
  <c r="I9" i="4"/>
  <c r="I8" i="4"/>
  <c r="I7" i="4"/>
  <c r="I6" i="4"/>
  <c r="I5" i="4"/>
  <c r="H5" i="4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<sst xmlns="http://schemas.openxmlformats.org/spreadsheetml/2006/main" count="90" uniqueCount="54">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</sst>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  <xf numFmtId="0" fontId="1" fillId="8" borderId="1" xfId="1" applyNumberFormat="1" applyFont="1" applyFill="1" applyBorder="1" applyAlignment="1">
      <alignment horizontal="right" vertical="center"/>
    </xf>
    <xf numFmtId="1" fontId="1" fillId="3" borderId="1" xfId="1" applyNumberFormat="1" applyFont="1" applyFill="1" applyBorder="1" applyAlignment="1">
      <alignment horizontal="right" vertical="center"/>
    </xf>
    <xf numFmtId="1" fontId="1" fillId="8" borderId="1" xfId="1" applyNumberFormat="1" applyFont="1" applyFill="1" applyBorder="1" applyAlignment="1">
      <alignment horizontal="right" vertical="center"/>
    </xf>
    <xf numFmtId="1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3:J19"/>
  <sheetViews>
    <sheetView tabSelected="1" workbookViewId="0">
      <selection activeCell="F13" sqref="F13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3.625" customWidth="1"/>
    <col min="5" max="7" width="8.625" customWidth="1"/>
    <col min="8" max="10" width="9.625" customWidth="1"/>
  </cols>
  <sheetData>
    <row r="3" spans="1:10">
      <c r="A3" s="6" t="s">
        <v>13</v>
      </c>
      <c r="B3" s="6" t="s">
        <v>14</v>
      </c>
      <c r="C3" s="6" t="s">
        <v>0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</v>
      </c>
      <c r="I3" s="6" t="s">
        <v>2</v>
      </c>
      <c r="J3" s="6" t="s">
        <v>19</v>
      </c>
    </row>
    <row r="4" spans="1:10">
      <c r="A4" s="7">
        <v>1</v>
      </c>
      <c r="B4" s="7" t="str">
        <f>CHOOSE(A4,"台北","台中","高雄")</f>
        <v>台北</v>
      </c>
      <c r="C4" s="7" t="s">
        <v>3</v>
      </c>
      <c r="D4" s="7" t="s">
        <v>38</v>
      </c>
      <c r="E4" s="18">
        <f>VLOOKUP('分期付款(直營店)'!D4,售價表!$A$2:$B$17,2,0)</f>
        <v>38900</v>
      </c>
      <c r="F4" s="7">
        <v>6</v>
      </c>
      <c r="G4" s="7">
        <v>2</v>
      </c>
      <c r="H4" s="24">
        <f>ROUND(E4/F4,2)</f>
        <v>6483.33</v>
      </c>
      <c r="I4" s="21">
        <f>INT(E4-(F4*G4))</f>
        <v>38888</v>
      </c>
      <c r="J4" s="21"/>
    </row>
    <row r="5" spans="1:10">
      <c r="A5" s="15">
        <v>2</v>
      </c>
      <c r="B5" s="15" t="str">
        <f t="shared" ref="B5:B15" si="0">CHOOSE(A5,"台北","台中","高雄")</f>
        <v>台中</v>
      </c>
      <c r="C5" s="15" t="s">
        <v>39</v>
      </c>
      <c r="D5" s="15" t="s">
        <v>22</v>
      </c>
      <c r="E5" s="19">
        <f>VLOOKUP('分期付款(直營店)'!D5,售價表!$A$2:$B$17,2,0)</f>
        <v>12900</v>
      </c>
      <c r="F5" s="15">
        <v>4</v>
      </c>
      <c r="G5" s="15">
        <v>1</v>
      </c>
      <c r="H5" s="25">
        <f t="shared" ref="H5:H15" si="1">ROUND(E5/F5,2)</f>
        <v>3225</v>
      </c>
      <c r="I5" s="23">
        <f t="shared" ref="I5:I15" si="2">INT(E5-(F5*G5))</f>
        <v>12896</v>
      </c>
      <c r="J5" s="23"/>
    </row>
    <row r="6" spans="1:10">
      <c r="A6" s="7">
        <v>1</v>
      </c>
      <c r="B6" s="7" t="str">
        <f t="shared" si="0"/>
        <v>台北</v>
      </c>
      <c r="C6" s="7" t="s">
        <v>40</v>
      </c>
      <c r="D6" s="7" t="s">
        <v>26</v>
      </c>
      <c r="E6" s="18">
        <f>VLOOKUP('分期付款(直營店)'!D6,售價表!$A$2:$B$17,2,0)</f>
        <v>15500</v>
      </c>
      <c r="F6" s="7">
        <v>3</v>
      </c>
      <c r="G6" s="7">
        <v>2</v>
      </c>
      <c r="H6" s="24">
        <f t="shared" si="1"/>
        <v>5166.67</v>
      </c>
      <c r="I6" s="21">
        <f t="shared" si="2"/>
        <v>15494</v>
      </c>
      <c r="J6" s="21"/>
    </row>
    <row r="7" spans="1:10">
      <c r="A7" s="15">
        <v>2</v>
      </c>
      <c r="B7" s="15" t="str">
        <f t="shared" si="0"/>
        <v>台中</v>
      </c>
      <c r="C7" s="15" t="s">
        <v>41</v>
      </c>
      <c r="D7" s="15" t="s">
        <v>42</v>
      </c>
      <c r="E7" s="19">
        <f>VLOOKUP('分期付款(直營店)'!D7,售價表!$A$2:$B$17,2,0)</f>
        <v>1390</v>
      </c>
      <c r="F7" s="15">
        <v>4</v>
      </c>
      <c r="G7" s="15">
        <v>2</v>
      </c>
      <c r="H7" s="25">
        <f t="shared" si="1"/>
        <v>347.5</v>
      </c>
      <c r="I7" s="23">
        <f t="shared" si="2"/>
        <v>1382</v>
      </c>
      <c r="J7" s="23"/>
    </row>
    <row r="8" spans="1:10">
      <c r="A8" s="7">
        <v>1</v>
      </c>
      <c r="B8" s="7" t="str">
        <f t="shared" si="0"/>
        <v>台北</v>
      </c>
      <c r="C8" s="7" t="s">
        <v>4</v>
      </c>
      <c r="D8" s="7" t="s">
        <v>27</v>
      </c>
      <c r="E8" s="18">
        <f>VLOOKUP('分期付款(直營店)'!D8,售價表!$A$2:$B$17,2,0)</f>
        <v>4590</v>
      </c>
      <c r="F8" s="7">
        <v>3</v>
      </c>
      <c r="G8" s="7">
        <v>2</v>
      </c>
      <c r="H8" s="24">
        <f t="shared" si="1"/>
        <v>1530</v>
      </c>
      <c r="I8" s="21">
        <f t="shared" si="2"/>
        <v>4584</v>
      </c>
      <c r="J8" s="21"/>
    </row>
    <row r="9" spans="1:10">
      <c r="A9" s="15">
        <v>2</v>
      </c>
      <c r="B9" s="15" t="str">
        <f t="shared" si="0"/>
        <v>台中</v>
      </c>
      <c r="C9" s="15" t="s">
        <v>43</v>
      </c>
      <c r="D9" s="15" t="s">
        <v>22</v>
      </c>
      <c r="E9" s="19">
        <f>VLOOKUP('分期付款(直營店)'!D9,售價表!$A$2:$B$17,2,0)</f>
        <v>12900</v>
      </c>
      <c r="F9" s="15">
        <v>2</v>
      </c>
      <c r="G9" s="15">
        <v>1</v>
      </c>
      <c r="H9" s="25">
        <f t="shared" si="1"/>
        <v>6450</v>
      </c>
      <c r="I9" s="23">
        <f t="shared" si="2"/>
        <v>12898</v>
      </c>
      <c r="J9" s="23"/>
    </row>
    <row r="10" spans="1:10">
      <c r="A10" s="7">
        <v>1</v>
      </c>
      <c r="B10" s="7" t="str">
        <f t="shared" si="0"/>
        <v>台北</v>
      </c>
      <c r="C10" s="7" t="s">
        <v>44</v>
      </c>
      <c r="D10" s="7" t="s">
        <v>45</v>
      </c>
      <c r="E10" s="18">
        <f>VLOOKUP('分期付款(直營店)'!D10,售價表!$A$2:$B$17,2,0)</f>
        <v>1340</v>
      </c>
      <c r="F10" s="7">
        <v>10</v>
      </c>
      <c r="G10" s="7">
        <v>4</v>
      </c>
      <c r="H10" s="24">
        <f t="shared" si="1"/>
        <v>134</v>
      </c>
      <c r="I10" s="21">
        <f t="shared" si="2"/>
        <v>1300</v>
      </c>
      <c r="J10" s="21"/>
    </row>
    <row r="11" spans="1:10">
      <c r="A11" s="15">
        <v>3</v>
      </c>
      <c r="B11" s="15" t="str">
        <f t="shared" si="0"/>
        <v>高雄</v>
      </c>
      <c r="C11" s="15" t="s">
        <v>5</v>
      </c>
      <c r="D11" s="15" t="s">
        <v>32</v>
      </c>
      <c r="E11" s="19">
        <f>VLOOKUP('分期付款(直營店)'!D11,售價表!$A$2:$B$17,2,0)</f>
        <v>19400</v>
      </c>
      <c r="F11" s="15">
        <v>3</v>
      </c>
      <c r="G11" s="15">
        <v>2</v>
      </c>
      <c r="H11" s="25">
        <f t="shared" si="1"/>
        <v>6466.67</v>
      </c>
      <c r="I11" s="23">
        <f t="shared" si="2"/>
        <v>19394</v>
      </c>
      <c r="J11" s="23"/>
    </row>
    <row r="12" spans="1:10">
      <c r="A12" s="7">
        <v>3</v>
      </c>
      <c r="B12" s="7" t="str">
        <f t="shared" si="0"/>
        <v>高雄</v>
      </c>
      <c r="C12" s="7" t="s">
        <v>46</v>
      </c>
      <c r="D12" s="7" t="s">
        <v>30</v>
      </c>
      <c r="E12" s="18">
        <f>VLOOKUP('分期付款(直營店)'!D12,售價表!$A$2:$B$17,2,0)</f>
        <v>31900</v>
      </c>
      <c r="F12" s="7">
        <v>4</v>
      </c>
      <c r="G12" s="7">
        <v>3</v>
      </c>
      <c r="H12" s="24">
        <f t="shared" si="1"/>
        <v>7975</v>
      </c>
      <c r="I12" s="21">
        <f t="shared" si="2"/>
        <v>31888</v>
      </c>
      <c r="J12" s="21"/>
    </row>
    <row r="13" spans="1:10">
      <c r="A13" s="15">
        <v>3</v>
      </c>
      <c r="B13" s="15" t="str">
        <f t="shared" si="0"/>
        <v>高雄</v>
      </c>
      <c r="C13" s="15" t="s">
        <v>47</v>
      </c>
      <c r="D13" s="15" t="s">
        <v>34</v>
      </c>
      <c r="E13" s="19">
        <f>VLOOKUP('分期付款(直營店)'!D13,售價表!$A$2:$B$17,2,0)</f>
        <v>86900</v>
      </c>
      <c r="F13" s="15">
        <v>8</v>
      </c>
      <c r="G13" s="15">
        <v>6</v>
      </c>
      <c r="H13" s="25">
        <f t="shared" si="1"/>
        <v>10862.5</v>
      </c>
      <c r="I13" s="23">
        <f t="shared" si="2"/>
        <v>86852</v>
      </c>
      <c r="J13" s="23"/>
    </row>
    <row r="14" spans="1:10">
      <c r="A14" s="7">
        <v>2</v>
      </c>
      <c r="B14" s="7" t="str">
        <f t="shared" si="0"/>
        <v>台中</v>
      </c>
      <c r="C14" s="7" t="s">
        <v>48</v>
      </c>
      <c r="D14" s="7" t="s">
        <v>30</v>
      </c>
      <c r="E14" s="18">
        <f>VLOOKUP('分期付款(直營店)'!D14,售價表!$A$2:$B$17,2,0)</f>
        <v>31900</v>
      </c>
      <c r="F14" s="7">
        <v>12</v>
      </c>
      <c r="G14" s="7">
        <v>1</v>
      </c>
      <c r="H14" s="24">
        <f t="shared" si="1"/>
        <v>2658.33</v>
      </c>
      <c r="I14" s="21">
        <f t="shared" si="2"/>
        <v>31888</v>
      </c>
      <c r="J14" s="21"/>
    </row>
    <row r="15" spans="1:10">
      <c r="A15" s="15">
        <v>2</v>
      </c>
      <c r="B15" s="15" t="str">
        <f t="shared" si="0"/>
        <v>台中</v>
      </c>
      <c r="C15" s="15" t="s">
        <v>6</v>
      </c>
      <c r="D15" s="15" t="s">
        <v>24</v>
      </c>
      <c r="E15" s="19">
        <f>VLOOKUP('分期付款(直營店)'!D15,售價表!$A$2:$B$17,2,0)</f>
        <v>7490</v>
      </c>
      <c r="F15" s="15">
        <v>12</v>
      </c>
      <c r="G15" s="15">
        <v>1</v>
      </c>
      <c r="H15" s="25">
        <f t="shared" si="1"/>
        <v>624.16999999999996</v>
      </c>
      <c r="I15" s="23">
        <f t="shared" si="2"/>
        <v>7478</v>
      </c>
      <c r="J15" s="23"/>
    </row>
    <row r="17" spans="2:8">
      <c r="B17" s="4"/>
      <c r="D17" s="3" t="s">
        <v>11</v>
      </c>
      <c r="E17">
        <f>SUMIF(D4:D15,"iPhone",E4:E15)</f>
        <v>25800</v>
      </c>
      <c r="H17" t="s">
        <v>53</v>
      </c>
    </row>
    <row r="18" spans="2:8">
      <c r="D18" s="1" t="s">
        <v>12</v>
      </c>
      <c r="E18">
        <f>AVERAGEIFS(F4:F15,D4:D15,"iPhone")</f>
        <v>3</v>
      </c>
    </row>
    <row r="19" spans="2:8">
      <c r="D19" s="1" t="s">
        <v>52</v>
      </c>
      <c r="E19">
        <f>COUNTIFS(F4:F15,"&gt;=6")</f>
        <v>5</v>
      </c>
    </row>
  </sheetData>
  <phoneticPr fontId="3" type="noConversion"/>
  <conditionalFormatting sqref="H15">
    <cfRule type="cellIs" dxfId="0" priority="1" operator="greaterThanOrEqual">
      <formula>5000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3:J15"/>
  <sheetViews>
    <sheetView workbookViewId="0"/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3" spans="1:10">
      <c r="A3" s="8" t="s">
        <v>13</v>
      </c>
      <c r="B3" s="8" t="s">
        <v>14</v>
      </c>
      <c r="C3" s="8" t="s">
        <v>0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</v>
      </c>
      <c r="I3" s="8" t="s">
        <v>2</v>
      </c>
      <c r="J3" s="8" t="s">
        <v>19</v>
      </c>
    </row>
    <row r="4" spans="1:10">
      <c r="A4" s="9">
        <v>1</v>
      </c>
      <c r="B4" s="9" t="str">
        <f>CHOOSE(A4,"台北","台中","高雄")</f>
        <v>台北</v>
      </c>
      <c r="C4" s="9" t="s">
        <v>7</v>
      </c>
      <c r="D4" s="10" t="s">
        <v>20</v>
      </c>
      <c r="E4" s="20">
        <f>VLOOKUP(D4,售價表!$A$2:$B$17,2,0)</f>
        <v>37900</v>
      </c>
      <c r="F4" s="9">
        <v>8</v>
      </c>
      <c r="G4" s="9">
        <v>2</v>
      </c>
      <c r="H4" s="26">
        <f>ROUND(E4/F4,2)</f>
        <v>4737.5</v>
      </c>
      <c r="I4" s="22">
        <f>INT(E4-(F4*G4))</f>
        <v>37884</v>
      </c>
      <c r="J4" s="22"/>
    </row>
    <row r="5" spans="1:10">
      <c r="A5" s="16">
        <v>1</v>
      </c>
      <c r="B5" s="16" t="str">
        <f t="shared" ref="B5:B15" si="0">CHOOSE(A5,"台北","台中","高雄")</f>
        <v>台北</v>
      </c>
      <c r="C5" s="16" t="s">
        <v>21</v>
      </c>
      <c r="D5" s="17" t="s">
        <v>22</v>
      </c>
      <c r="E5" s="19">
        <f>VLOOKUP(D5,售價表!$A$2:$B$17,2,0)</f>
        <v>12900</v>
      </c>
      <c r="F5" s="16">
        <v>6</v>
      </c>
      <c r="G5" s="16">
        <v>3</v>
      </c>
      <c r="H5" s="25">
        <f t="shared" ref="H5:H15" si="1">ROUND(E5/F5,2)</f>
        <v>2150</v>
      </c>
      <c r="I5" s="23">
        <f t="shared" ref="I5:I15" si="2">INT(E5-(F5*G5))</f>
        <v>12882</v>
      </c>
      <c r="J5" s="23"/>
    </row>
    <row r="6" spans="1:10">
      <c r="A6" s="9">
        <v>3</v>
      </c>
      <c r="B6" s="9" t="str">
        <f t="shared" si="0"/>
        <v>高雄</v>
      </c>
      <c r="C6" s="9" t="s">
        <v>23</v>
      </c>
      <c r="D6" s="10" t="s">
        <v>24</v>
      </c>
      <c r="E6" s="20">
        <f>VLOOKUP(D6,售價表!$A$2:$B$17,2,0)</f>
        <v>7490</v>
      </c>
      <c r="F6" s="9">
        <v>3</v>
      </c>
      <c r="G6" s="9">
        <v>2</v>
      </c>
      <c r="H6" s="26">
        <f t="shared" si="1"/>
        <v>2496.67</v>
      </c>
      <c r="I6" s="22">
        <f t="shared" si="2"/>
        <v>7484</v>
      </c>
      <c r="J6" s="22"/>
    </row>
    <row r="7" spans="1:10">
      <c r="A7" s="16">
        <v>2</v>
      </c>
      <c r="B7" s="16" t="str">
        <f t="shared" si="0"/>
        <v>台中</v>
      </c>
      <c r="C7" s="16" t="s">
        <v>25</v>
      </c>
      <c r="D7" s="17" t="s">
        <v>26</v>
      </c>
      <c r="E7" s="19">
        <f>VLOOKUP(D7,售價表!$A$2:$B$17,2,0)</f>
        <v>15500</v>
      </c>
      <c r="F7" s="16">
        <v>4</v>
      </c>
      <c r="G7" s="16">
        <v>2</v>
      </c>
      <c r="H7" s="25">
        <f t="shared" si="1"/>
        <v>3875</v>
      </c>
      <c r="I7" s="23">
        <f t="shared" si="2"/>
        <v>15492</v>
      </c>
      <c r="J7" s="23"/>
    </row>
    <row r="8" spans="1:10">
      <c r="A8" s="9">
        <v>3</v>
      </c>
      <c r="B8" s="9" t="str">
        <f t="shared" si="0"/>
        <v>高雄</v>
      </c>
      <c r="C8" s="9" t="s">
        <v>8</v>
      </c>
      <c r="D8" s="10" t="s">
        <v>27</v>
      </c>
      <c r="E8" s="20">
        <f>VLOOKUP(D8,售價表!$A$2:$B$17,2,0)</f>
        <v>4590</v>
      </c>
      <c r="F8" s="9">
        <v>4</v>
      </c>
      <c r="G8" s="9">
        <v>2</v>
      </c>
      <c r="H8" s="26">
        <f t="shared" si="1"/>
        <v>1147.5</v>
      </c>
      <c r="I8" s="22">
        <f t="shared" si="2"/>
        <v>4582</v>
      </c>
      <c r="J8" s="22"/>
    </row>
    <row r="9" spans="1:10">
      <c r="A9" s="16">
        <v>1</v>
      </c>
      <c r="B9" s="16" t="str">
        <f t="shared" si="0"/>
        <v>台北</v>
      </c>
      <c r="C9" s="16" t="s">
        <v>28</v>
      </c>
      <c r="D9" s="17" t="s">
        <v>29</v>
      </c>
      <c r="E9" s="19">
        <f>VLOOKUP(D9,售價表!$A$2:$B$17,2,0)</f>
        <v>2390</v>
      </c>
      <c r="F9" s="16">
        <v>7</v>
      </c>
      <c r="G9" s="16">
        <v>5</v>
      </c>
      <c r="H9" s="25">
        <f t="shared" si="1"/>
        <v>341.43</v>
      </c>
      <c r="I9" s="23">
        <f t="shared" si="2"/>
        <v>2355</v>
      </c>
      <c r="J9" s="23"/>
    </row>
    <row r="10" spans="1:10">
      <c r="A10" s="9">
        <v>3</v>
      </c>
      <c r="B10" s="9" t="str">
        <f t="shared" si="0"/>
        <v>高雄</v>
      </c>
      <c r="C10" s="9" t="s">
        <v>9</v>
      </c>
      <c r="D10" s="10" t="s">
        <v>22</v>
      </c>
      <c r="E10" s="20">
        <f>VLOOKUP(D10,售價表!$A$2:$B$17,2,0)</f>
        <v>12900</v>
      </c>
      <c r="F10" s="9">
        <v>2</v>
      </c>
      <c r="G10" s="9">
        <v>1</v>
      </c>
      <c r="H10" s="26">
        <f t="shared" si="1"/>
        <v>6450</v>
      </c>
      <c r="I10" s="22">
        <f t="shared" si="2"/>
        <v>12898</v>
      </c>
      <c r="J10" s="22"/>
    </row>
    <row r="11" spans="1:10">
      <c r="A11" s="16">
        <v>1</v>
      </c>
      <c r="B11" s="16" t="str">
        <f t="shared" si="0"/>
        <v>台北</v>
      </c>
      <c r="C11" s="16" t="s">
        <v>10</v>
      </c>
      <c r="D11" s="17" t="s">
        <v>30</v>
      </c>
      <c r="E11" s="19">
        <f>VLOOKUP(D11,售價表!$A$2:$B$17,2,0)</f>
        <v>31900</v>
      </c>
      <c r="F11" s="16">
        <v>12</v>
      </c>
      <c r="G11" s="16">
        <v>4</v>
      </c>
      <c r="H11" s="25">
        <f t="shared" si="1"/>
        <v>2658.33</v>
      </c>
      <c r="I11" s="23">
        <f t="shared" si="2"/>
        <v>31852</v>
      </c>
      <c r="J11" s="23"/>
    </row>
    <row r="12" spans="1:10">
      <c r="A12" s="9">
        <v>2</v>
      </c>
      <c r="B12" s="9" t="str">
        <f t="shared" si="0"/>
        <v>台中</v>
      </c>
      <c r="C12" s="9" t="s">
        <v>31</v>
      </c>
      <c r="D12" s="10" t="s">
        <v>32</v>
      </c>
      <c r="E12" s="20">
        <f>VLOOKUP(D12,售價表!$A$2:$B$17,2,0)</f>
        <v>19400</v>
      </c>
      <c r="F12" s="9">
        <v>10</v>
      </c>
      <c r="G12" s="9">
        <v>6</v>
      </c>
      <c r="H12" s="26">
        <f t="shared" si="1"/>
        <v>1940</v>
      </c>
      <c r="I12" s="22">
        <f t="shared" si="2"/>
        <v>19340</v>
      </c>
      <c r="J12" s="22"/>
    </row>
    <row r="13" spans="1:10">
      <c r="A13" s="16">
        <v>1</v>
      </c>
      <c r="B13" s="16" t="str">
        <f t="shared" si="0"/>
        <v>台北</v>
      </c>
      <c r="C13" s="16" t="s">
        <v>33</v>
      </c>
      <c r="D13" s="17" t="s">
        <v>34</v>
      </c>
      <c r="E13" s="19">
        <f>VLOOKUP(D13,售價表!$A$2:$B$17,2,0)</f>
        <v>86900</v>
      </c>
      <c r="F13" s="16">
        <v>6</v>
      </c>
      <c r="G13" s="16">
        <v>4</v>
      </c>
      <c r="H13" s="25">
        <f t="shared" si="1"/>
        <v>14483.33</v>
      </c>
      <c r="I13" s="23">
        <f t="shared" si="2"/>
        <v>86876</v>
      </c>
      <c r="J13" s="23"/>
    </row>
    <row r="14" spans="1:10">
      <c r="A14" s="9">
        <v>1</v>
      </c>
      <c r="B14" s="9" t="str">
        <f t="shared" si="0"/>
        <v>台北</v>
      </c>
      <c r="C14" s="9" t="s">
        <v>35</v>
      </c>
      <c r="D14" s="10" t="s">
        <v>22</v>
      </c>
      <c r="E14" s="20">
        <f>VLOOKUP(D14,售價表!$A$2:$B$17,2,0)</f>
        <v>12900</v>
      </c>
      <c r="F14" s="9">
        <v>3</v>
      </c>
      <c r="G14" s="9">
        <v>2</v>
      </c>
      <c r="H14" s="26">
        <f t="shared" si="1"/>
        <v>4300</v>
      </c>
      <c r="I14" s="22">
        <f t="shared" si="2"/>
        <v>12894</v>
      </c>
      <c r="J14" s="22"/>
    </row>
    <row r="15" spans="1:10">
      <c r="A15" s="16">
        <v>2</v>
      </c>
      <c r="B15" s="16" t="str">
        <f t="shared" si="0"/>
        <v>台中</v>
      </c>
      <c r="C15" s="16" t="s">
        <v>36</v>
      </c>
      <c r="D15" s="17" t="s">
        <v>37</v>
      </c>
      <c r="E15" s="19">
        <f>VLOOKUP(D15,售價表!$A$2:$B$17,2,0)</f>
        <v>4500</v>
      </c>
      <c r="F15" s="16">
        <v>2</v>
      </c>
      <c r="G15" s="16">
        <v>1</v>
      </c>
      <c r="H15" s="25">
        <f t="shared" si="1"/>
        <v>2250</v>
      </c>
      <c r="I15" s="23">
        <f t="shared" si="2"/>
        <v>4498</v>
      </c>
      <c r="J15" s="2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2012-03-12T10:29:47Z</dcterms:modified>
</cp:coreProperties>
</file>