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2" i="1"/>
  <c r="I2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2" i="1"/>
</calcChain>
</file>

<file path=xl/sharedStrings.xml><?xml version="1.0" encoding="utf-8"?>
<sst xmlns="http://schemas.openxmlformats.org/spreadsheetml/2006/main" count="77" uniqueCount="44">
  <si>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</si>
  <si>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</si>
  <si>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</si>
  <si>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</si>
  <si>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</si>
  <si>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</si>
  <si>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</si>
  <si>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</si>
  <si>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</si>
  <si>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</si>
  <si>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</si>
  <si>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</si>
  <si>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</si>
  <si>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</si>
  <si>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</si>
  <si>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</si>
  <si>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</si>
  <si>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</si>
  <si>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</si>
  <si>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</si>
  <si>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</si>
  <si>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</si>
  <si>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</si>
  <si>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</si>
  <si>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</si>
  <si>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</si>
  <si>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</si>
  <si>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</si>
  <si>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</si>
  <si>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</si>
  <si>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</si>
  <si>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</si>
  <si>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</si>
  <si>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</si>
  <si>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</si>
  <si>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</si>
  <si>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</si>
  <si>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</si>
  <si>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</si>
  <si>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</si>
  <si>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</si>
  <si>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</si>
  <si>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</si>
  <si>
    <t>台北區平均業績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</si>
</sst>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E7" workbookViewId="0">
      <selection activeCell="M16" sqref="M16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39</v>
      </c>
      <c r="I1" s="13" t="s">
        <v>26</v>
      </c>
      <c r="K1" s="16" t="s">
        <v>38</v>
      </c>
      <c r="L1" s="16" t="s">
        <v>39</v>
      </c>
    </row>
    <row r="2" spans="1:13" x14ac:dyDescent="0.25">
      <c r="A2" s="6" t="str">
        <f t="shared" ref="A2:A15" si="0">TEXT(B:B,"MMDD"&amp;D2)</f>
        <v>0703台北</v>
      </c>
      <c r="B2" s="7">
        <v>41093</v>
      </c>
      <c r="C2" s="8">
        <f t="shared" ref="C2:C15" si="1">DAYS360(B2,$M$13)</f>
        <v>167</v>
      </c>
      <c r="D2" s="9" t="s">
        <v>22</v>
      </c>
      <c r="E2" s="10" t="s">
        <v>3</v>
      </c>
      <c r="F2" s="10" t="s">
        <v>4</v>
      </c>
      <c r="G2" s="6">
        <v>0</v>
      </c>
      <c r="H2" s="11">
        <f>VLOOKUP(E2,$K$1:$L$11,2)</f>
        <v>350</v>
      </c>
      <c r="I2" s="11">
        <f>PRODUCT(G2,H2)</f>
        <v>0</v>
      </c>
      <c r="K2" s="14" t="s">
        <v>40</v>
      </c>
      <c r="L2" s="15">
        <v>48</v>
      </c>
    </row>
    <row r="3" spans="1:13" x14ac:dyDescent="0.25">
      <c r="A3" s="6" t="str">
        <f t="shared" si="0"/>
        <v>0705台中</v>
      </c>
      <c r="B3" s="7">
        <v>41095</v>
      </c>
      <c r="C3" s="8">
        <f t="shared" si="1"/>
        <v>165</v>
      </c>
      <c r="D3" s="9" t="s">
        <v>23</v>
      </c>
      <c r="E3" s="10" t="s">
        <v>5</v>
      </c>
      <c r="F3" s="10" t="s">
        <v>6</v>
      </c>
      <c r="G3" s="6">
        <v>240</v>
      </c>
      <c r="H3" s="11">
        <f t="shared" ref="H3:H15" si="2">VLOOKUP(E3,$K$1:$L$11,2)</f>
        <v>8</v>
      </c>
      <c r="I3" s="11">
        <f t="shared" ref="I3:I15" si="3">PRODUCT(G3,H3)</f>
        <v>1920</v>
      </c>
      <c r="K3" s="14" t="s">
        <v>33</v>
      </c>
      <c r="L3" s="15">
        <v>60</v>
      </c>
    </row>
    <row r="4" spans="1:13" x14ac:dyDescent="0.25">
      <c r="A4" s="6" t="str">
        <f t="shared" si="0"/>
        <v>0707台中</v>
      </c>
      <c r="B4" s="7">
        <v>41097</v>
      </c>
      <c r="C4" s="8">
        <f t="shared" si="1"/>
        <v>163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si="2"/>
        <v>8</v>
      </c>
      <c r="I4" s="11">
        <f t="shared" si="3"/>
        <v>1920</v>
      </c>
      <c r="K4" s="14" t="s">
        <v>34</v>
      </c>
      <c r="L4" s="15">
        <v>40</v>
      </c>
    </row>
    <row r="5" spans="1:13" x14ac:dyDescent="0.25">
      <c r="A5" s="6" t="str">
        <f t="shared" si="0"/>
        <v>0709高雄</v>
      </c>
      <c r="B5" s="7">
        <v>41099</v>
      </c>
      <c r="C5" s="8">
        <f t="shared" si="1"/>
        <v>161</v>
      </c>
      <c r="D5" s="9" t="s">
        <v>24</v>
      </c>
      <c r="E5" s="10" t="s">
        <v>5</v>
      </c>
      <c r="F5" s="10" t="s">
        <v>6</v>
      </c>
      <c r="G5" s="6">
        <v>360</v>
      </c>
      <c r="H5" s="11">
        <f t="shared" si="2"/>
        <v>8</v>
      </c>
      <c r="I5" s="11">
        <f t="shared" si="3"/>
        <v>2880</v>
      </c>
      <c r="K5" s="14" t="s">
        <v>36</v>
      </c>
      <c r="L5" s="15">
        <v>65</v>
      </c>
    </row>
    <row r="6" spans="1:13" x14ac:dyDescent="0.25">
      <c r="A6" s="6" t="str">
        <f t="shared" si="0"/>
        <v>0716台北</v>
      </c>
      <c r="B6" s="7">
        <v>41106</v>
      </c>
      <c r="C6" s="8">
        <f t="shared" si="1"/>
        <v>154</v>
      </c>
      <c r="D6" s="9" t="s">
        <v>22</v>
      </c>
      <c r="E6" s="12" t="s">
        <v>41</v>
      </c>
      <c r="F6" s="10" t="s">
        <v>7</v>
      </c>
      <c r="G6" s="6">
        <v>0</v>
      </c>
      <c r="H6" s="11">
        <f t="shared" si="2"/>
        <v>20</v>
      </c>
      <c r="I6" s="11">
        <f t="shared" si="3"/>
        <v>0</v>
      </c>
      <c r="K6" s="14" t="s">
        <v>31</v>
      </c>
      <c r="L6" s="15">
        <v>8</v>
      </c>
    </row>
    <row r="7" spans="1:13" x14ac:dyDescent="0.25">
      <c r="A7" s="6" t="str">
        <f t="shared" si="0"/>
        <v>0815高雄</v>
      </c>
      <c r="B7" s="7">
        <v>41136</v>
      </c>
      <c r="C7" s="8">
        <f t="shared" si="1"/>
        <v>125</v>
      </c>
      <c r="D7" s="9" t="s">
        <v>24</v>
      </c>
      <c r="E7" s="10" t="s">
        <v>8</v>
      </c>
      <c r="F7" s="10" t="s">
        <v>4</v>
      </c>
      <c r="G7" s="6">
        <v>0</v>
      </c>
      <c r="H7" s="11">
        <f t="shared" si="2"/>
        <v>60</v>
      </c>
      <c r="I7" s="11">
        <f t="shared" si="3"/>
        <v>0</v>
      </c>
      <c r="K7" s="14" t="s">
        <v>31</v>
      </c>
      <c r="L7" s="15">
        <v>8</v>
      </c>
    </row>
    <row r="8" spans="1:13" x14ac:dyDescent="0.25">
      <c r="A8" s="6" t="str">
        <f t="shared" si="0"/>
        <v>0828台北</v>
      </c>
      <c r="B8" s="7">
        <v>41149</v>
      </c>
      <c r="C8" s="8">
        <f t="shared" si="1"/>
        <v>112</v>
      </c>
      <c r="D8" s="9" t="s">
        <v>22</v>
      </c>
      <c r="E8" s="10" t="s">
        <v>8</v>
      </c>
      <c r="F8" s="10" t="s">
        <v>4</v>
      </c>
      <c r="G8" s="6">
        <v>130</v>
      </c>
      <c r="H8" s="11">
        <f t="shared" si="2"/>
        <v>60</v>
      </c>
      <c r="I8" s="11">
        <f t="shared" si="3"/>
        <v>7800</v>
      </c>
      <c r="K8" s="14" t="s">
        <v>35</v>
      </c>
      <c r="L8" s="15">
        <v>20</v>
      </c>
    </row>
    <row r="9" spans="1:13" x14ac:dyDescent="0.25">
      <c r="A9" s="6" t="str">
        <f t="shared" si="0"/>
        <v>0909台中</v>
      </c>
      <c r="B9" s="7">
        <v>41161</v>
      </c>
      <c r="C9" s="8">
        <f t="shared" si="1"/>
        <v>101</v>
      </c>
      <c r="D9" s="9" t="s">
        <v>23</v>
      </c>
      <c r="E9" s="10" t="s">
        <v>9</v>
      </c>
      <c r="F9" s="10" t="s">
        <v>10</v>
      </c>
      <c r="G9" s="6">
        <v>20</v>
      </c>
      <c r="H9" s="11">
        <f t="shared" si="2"/>
        <v>40</v>
      </c>
      <c r="I9" s="11">
        <f t="shared" si="3"/>
        <v>800</v>
      </c>
      <c r="K9" s="14" t="s">
        <v>37</v>
      </c>
      <c r="L9" s="15">
        <v>20</v>
      </c>
    </row>
    <row r="10" spans="1:13" x14ac:dyDescent="0.25">
      <c r="A10" s="6" t="str">
        <f t="shared" si="0"/>
        <v>0915台北</v>
      </c>
      <c r="B10" s="7">
        <v>41167</v>
      </c>
      <c r="C10" s="8">
        <f t="shared" si="1"/>
        <v>95</v>
      </c>
      <c r="D10" s="9" t="s">
        <v>22</v>
      </c>
      <c r="E10" s="10" t="s">
        <v>9</v>
      </c>
      <c r="F10" s="10" t="s">
        <v>10</v>
      </c>
      <c r="G10" s="6">
        <v>100</v>
      </c>
      <c r="H10" s="11">
        <f t="shared" si="2"/>
        <v>40</v>
      </c>
      <c r="I10" s="11">
        <f t="shared" si="3"/>
        <v>4000</v>
      </c>
      <c r="K10" s="14" t="s">
        <v>27</v>
      </c>
      <c r="L10" s="15">
        <v>10</v>
      </c>
    </row>
    <row r="11" spans="1:13" x14ac:dyDescent="0.25">
      <c r="A11" s="6" t="str">
        <f t="shared" si="0"/>
        <v>1021台北</v>
      </c>
      <c r="B11" s="7">
        <v>41203</v>
      </c>
      <c r="C11" s="8">
        <f t="shared" si="1"/>
        <v>59</v>
      </c>
      <c r="D11" s="9" t="s">
        <v>22</v>
      </c>
      <c r="E11" s="10" t="s">
        <v>9</v>
      </c>
      <c r="F11" s="10" t="s">
        <v>10</v>
      </c>
      <c r="G11" s="6">
        <v>30</v>
      </c>
      <c r="H11" s="11">
        <f t="shared" si="2"/>
        <v>40</v>
      </c>
      <c r="I11" s="11">
        <f t="shared" si="3"/>
        <v>1200</v>
      </c>
      <c r="K11" s="14" t="s">
        <v>30</v>
      </c>
      <c r="L11" s="15">
        <v>350</v>
      </c>
    </row>
    <row r="12" spans="1:13" x14ac:dyDescent="0.25">
      <c r="A12" s="6" t="str">
        <f t="shared" si="0"/>
        <v>1025台北</v>
      </c>
      <c r="B12" s="7">
        <v>41207</v>
      </c>
      <c r="C12" s="8">
        <f t="shared" si="1"/>
        <v>55</v>
      </c>
      <c r="D12" s="9" t="s">
        <v>22</v>
      </c>
      <c r="E12" s="10" t="s">
        <v>11</v>
      </c>
      <c r="F12" s="10" t="s">
        <v>12</v>
      </c>
      <c r="G12" s="6">
        <v>20</v>
      </c>
      <c r="H12" s="11">
        <f t="shared" si="2"/>
        <v>20</v>
      </c>
      <c r="I12" s="11">
        <f t="shared" si="3"/>
        <v>400</v>
      </c>
    </row>
    <row r="13" spans="1:13" x14ac:dyDescent="0.25">
      <c r="A13" s="6" t="str">
        <f t="shared" si="0"/>
        <v>1030高雄</v>
      </c>
      <c r="B13" s="7">
        <v>41212</v>
      </c>
      <c r="C13" s="8">
        <f t="shared" si="1"/>
        <v>50</v>
      </c>
      <c r="D13" s="9" t="s">
        <v>24</v>
      </c>
      <c r="E13" s="10" t="s">
        <v>13</v>
      </c>
      <c r="F13" s="10" t="s">
        <v>14</v>
      </c>
      <c r="G13" s="6">
        <v>0</v>
      </c>
      <c r="H13" s="11">
        <f t="shared" si="2"/>
        <v>65</v>
      </c>
      <c r="I13" s="11">
        <f t="shared" si="3"/>
        <v>0</v>
      </c>
      <c r="L13" t="s">
        <v>29</v>
      </c>
      <c r="M13" s="1">
        <v>41263</v>
      </c>
    </row>
    <row r="14" spans="1:13" x14ac:dyDescent="0.25">
      <c r="A14" s="6" t="str">
        <f t="shared" si="0"/>
        <v>1126台北</v>
      </c>
      <c r="B14" s="7">
        <v>41239</v>
      </c>
      <c r="C14" s="8">
        <f t="shared" si="1"/>
        <v>24</v>
      </c>
      <c r="D14" s="9" t="s">
        <v>22</v>
      </c>
      <c r="E14" s="10" t="s">
        <v>15</v>
      </c>
      <c r="F14" s="10" t="s">
        <v>16</v>
      </c>
      <c r="G14" s="6">
        <v>30</v>
      </c>
      <c r="H14" s="11">
        <f t="shared" si="2"/>
        <v>20</v>
      </c>
      <c r="I14" s="11">
        <f t="shared" si="3"/>
        <v>600</v>
      </c>
      <c r="L14" s="5" t="s">
        <v>25</v>
      </c>
    </row>
    <row r="15" spans="1:13" x14ac:dyDescent="0.25">
      <c r="A15" s="6" t="str">
        <f t="shared" si="0"/>
        <v>1129高雄</v>
      </c>
      <c r="B15" s="7">
        <v>41242</v>
      </c>
      <c r="C15" s="8">
        <f t="shared" si="1"/>
        <v>21</v>
      </c>
      <c r="D15" s="9" t="s">
        <v>24</v>
      </c>
      <c r="E15" s="10" t="s">
        <v>17</v>
      </c>
      <c r="F15" s="10" t="s">
        <v>18</v>
      </c>
      <c r="G15" s="6">
        <v>0</v>
      </c>
      <c r="H15" s="11">
        <f t="shared" si="2"/>
        <v>20</v>
      </c>
      <c r="I15" s="11">
        <f t="shared" si="3"/>
        <v>0</v>
      </c>
      <c r="L15" s="5" t="s">
        <v>42</v>
      </c>
    </row>
    <row r="16" spans="1:13" x14ac:dyDescent="0.25">
      <c r="L16" s="5" t="s">
        <v>43</v>
      </c>
    </row>
    <row r="17" spans="9:9" x14ac:dyDescent="0.25">
      <c r="I17" s="2"/>
    </row>
    <row r="18" spans="9:9" x14ac:dyDescent="0.25">
      <c r="I18" s="3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32</v>
      </c>
      <c r="B1" s="4">
        <v>48</v>
      </c>
    </row>
    <row r="2" spans="1:2" x14ac:dyDescent="0.25">
      <c r="A2" t="s">
        <v>33</v>
      </c>
      <c r="B2" s="4">
        <v>60</v>
      </c>
    </row>
    <row r="3" spans="1:2" x14ac:dyDescent="0.25">
      <c r="A3" t="s">
        <v>34</v>
      </c>
      <c r="B3" s="4">
        <v>40</v>
      </c>
    </row>
    <row r="4" spans="1:2" x14ac:dyDescent="0.25">
      <c r="A4" t="s">
        <v>36</v>
      </c>
      <c r="B4" s="4">
        <v>65</v>
      </c>
    </row>
    <row r="5" spans="1:2" x14ac:dyDescent="0.25">
      <c r="A5" t="s">
        <v>31</v>
      </c>
      <c r="B5" s="4">
        <v>8</v>
      </c>
    </row>
    <row r="6" spans="1:2" x14ac:dyDescent="0.25">
      <c r="A6" t="s">
        <v>31</v>
      </c>
      <c r="B6" s="4">
        <v>8</v>
      </c>
    </row>
    <row r="7" spans="1:2" x14ac:dyDescent="0.25">
      <c r="A7" t="s">
        <v>35</v>
      </c>
      <c r="B7" s="4">
        <v>20</v>
      </c>
    </row>
    <row r="8" spans="1:2" x14ac:dyDescent="0.25">
      <c r="A8" t="s">
        <v>37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30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2012-03-26T02:36:55Z</dcterms:modified>
</cp:coreProperties>
</file>