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H3" i="1" l="1"/>
  <c r="I3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2" i="1"/>
  <c r="I2" i="1" s="1"/>
  <c r="I17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2" i="1"/>
</calcChain>
</file>

<file path=xl/sharedStrings.xml><?xml version="1.0" encoding="utf-8"?>
<sst xmlns="http://schemas.openxmlformats.org/spreadsheetml/2006/main" count="78" uniqueCount="45">
  <si>
    <t>品名</t>
    <phoneticPr fontId="4" type="noConversion"/>
  </si>
  <si>
    <t>系列</t>
    <phoneticPr fontId="4" type="noConversion"/>
  </si>
  <si>
    <t>數量</t>
    <phoneticPr fontId="4" type="noConversion"/>
  </si>
  <si>
    <t>鋼筆</t>
    <phoneticPr fontId="4" type="noConversion"/>
  </si>
  <si>
    <t>辦公用品</t>
    <phoneticPr fontId="4" type="noConversion"/>
  </si>
  <si>
    <t>原子筆</t>
    <phoneticPr fontId="4" type="noConversion"/>
  </si>
  <si>
    <t>筆</t>
    <phoneticPr fontId="4" type="noConversion"/>
  </si>
  <si>
    <t>文書收納</t>
    <phoneticPr fontId="4" type="noConversion"/>
  </si>
  <si>
    <t>白兔造型筆筒</t>
    <phoneticPr fontId="4" type="noConversion"/>
  </si>
  <si>
    <t>訂書機</t>
    <phoneticPr fontId="4" type="noConversion"/>
  </si>
  <si>
    <t>事務機器</t>
    <phoneticPr fontId="4" type="noConversion"/>
  </si>
  <si>
    <t>剪刀</t>
    <phoneticPr fontId="4" type="noConversion"/>
  </si>
  <si>
    <t>五金用品</t>
    <phoneticPr fontId="4" type="noConversion"/>
  </si>
  <si>
    <t>修正液</t>
    <phoneticPr fontId="4" type="noConversion"/>
  </si>
  <si>
    <t>修正用品</t>
    <phoneticPr fontId="4" type="noConversion"/>
  </si>
  <si>
    <t>膠水(大)</t>
    <phoneticPr fontId="4" type="noConversion"/>
  </si>
  <si>
    <t>黏貼用品</t>
    <phoneticPr fontId="4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</si>
  <si>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4" type="noConversion"/>
  </si>
  <si>
    <t>黏貼用品</t>
    <phoneticPr fontId="4" type="noConversion"/>
  </si>
  <si>
    <t>編號</t>
    <phoneticPr fontId="4" type="noConversion"/>
  </si>
  <si>
    <t>訂貨日期</t>
    <phoneticPr fontId="4" type="noConversion"/>
  </si>
  <si>
    <t>地區</t>
    <phoneticPr fontId="4" type="noConversion"/>
  </si>
  <si>
    <t>台北</t>
    <phoneticPr fontId="4" type="noConversion"/>
  </si>
  <si>
    <t>台中</t>
    <phoneticPr fontId="4" type="noConversion"/>
  </si>
  <si>
    <t>高雄</t>
    <phoneticPr fontId="4" type="noConversion"/>
  </si>
  <si>
    <t>台中區原子筆訂單數量</t>
    <phoneticPr fontId="4" type="noConversion"/>
  </si>
  <si>
    <t>業績</t>
    <phoneticPr fontId="4" type="noConversion"/>
  </si>
  <si>
    <t>膠水(小)</t>
  </si>
  <si>
    <t>工作天數</t>
    <phoneticPr fontId="4" type="noConversion"/>
  </si>
  <si>
    <t>交貨日</t>
    <phoneticPr fontId="4" type="noConversion"/>
  </si>
  <si>
    <t>成本價</t>
    <phoneticPr fontId="4" type="noConversion"/>
  </si>
  <si>
    <t>合計</t>
    <phoneticPr fontId="4" type="noConversion"/>
  </si>
  <si>
    <t>鋼筆</t>
  </si>
  <si>
    <t>原子筆</t>
  </si>
  <si>
    <t>文件套(12入)</t>
  </si>
  <si>
    <t>白兔造型筆筒</t>
  </si>
  <si>
    <t>訂書機</t>
  </si>
  <si>
    <t>剪刀</t>
  </si>
  <si>
    <t>修正液</t>
  </si>
  <si>
    <t>膠水(大)</t>
  </si>
  <si>
    <t>品名</t>
    <phoneticPr fontId="4" type="noConversion"/>
  </si>
  <si>
    <t>單價</t>
    <phoneticPr fontId="4" type="noConversion"/>
  </si>
  <si>
    <t>資料夾</t>
    <phoneticPr fontId="4" type="noConversion"/>
  </si>
  <si>
    <t>剪刀</t>
    <phoneticPr fontId="4" type="noConversion"/>
  </si>
  <si>
    <t>台北區業績高於5,000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</si>
</sst>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6" formatCode="&quot;$&quot;#,##0"/>
    <numFmt numFmtId="177" formatCode="m&quot;月&quot;d&quot;日&quot;"/>
    <numFmt numFmtId="178" formatCode="m&quot;月&quot;d&quot;日&quot;;@"/>
    <numFmt numFmtId="179" formatCode="&quot;$&quot;#,##0.00"/>
  </numFmts>
  <fonts count="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3" borderId="2" xfId="2" applyBorder="1" applyAlignment="1">
      <alignment horizontal="right"/>
    </xf>
    <xf numFmtId="178" fontId="1" fillId="3" borderId="2" xfId="2" applyNumberFormat="1" applyBorder="1" applyAlignment="1">
      <alignment horizontal="right"/>
    </xf>
    <xf numFmtId="0" fontId="1" fillId="3" borderId="2" xfId="2" applyNumberFormat="1" applyBorder="1" applyAlignment="1">
      <alignment horizontal="right"/>
    </xf>
    <xf numFmtId="178" fontId="0" fillId="3" borderId="2" xfId="2" applyNumberFormat="1" applyFont="1" applyBorder="1" applyAlignment="1">
      <alignment horizontal="right"/>
    </xf>
    <xf numFmtId="0" fontId="1" fillId="3" borderId="2" xfId="2" applyBorder="1" applyAlignment="1">
      <alignment horizontal="center"/>
    </xf>
    <xf numFmtId="176" fontId="1" fillId="3" borderId="2" xfId="2" applyNumberFormat="1" applyBorder="1" applyAlignment="1">
      <alignment horizontal="right"/>
    </xf>
    <xf numFmtId="0" fontId="0" fillId="3" borderId="2" xfId="2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  <xf numFmtId="0" fontId="6" fillId="4" borderId="2" xfId="3" applyFont="1" applyBorder="1" applyAlignment="1">
      <alignment horizontal="center" vertical="center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M15" sqref="M15"/>
    </sheetView>
  </sheetViews>
  <sheetFormatPr defaultRowHeight="16.5" x14ac:dyDescent="0.25"/>
  <cols>
    <col min="2" max="2" width="9.5" bestFit="1" customWidth="1"/>
    <col min="3" max="3" width="10.625" customWidth="1"/>
    <col min="4" max="4" width="9.5" customWidth="1"/>
    <col min="5" max="5" width="13.875" bestFit="1" customWidth="1"/>
    <col min="9" max="9" width="10.75" customWidth="1"/>
    <col min="10" max="10" width="3.875" customWidth="1"/>
    <col min="11" max="11" width="13.125" customWidth="1"/>
  </cols>
  <sheetData>
    <row r="1" spans="1:13" x14ac:dyDescent="0.25">
      <c r="A1" s="13" t="s">
        <v>19</v>
      </c>
      <c r="B1" s="13" t="s">
        <v>20</v>
      </c>
      <c r="C1" s="13" t="s">
        <v>28</v>
      </c>
      <c r="D1" s="13" t="s">
        <v>21</v>
      </c>
      <c r="E1" s="13" t="s">
        <v>0</v>
      </c>
      <c r="F1" s="13" t="s">
        <v>1</v>
      </c>
      <c r="G1" s="13" t="s">
        <v>2</v>
      </c>
      <c r="H1" s="13" t="s">
        <v>41</v>
      </c>
      <c r="I1" s="13" t="s">
        <v>26</v>
      </c>
      <c r="K1" s="16" t="s">
        <v>40</v>
      </c>
      <c r="L1" s="16" t="s">
        <v>41</v>
      </c>
    </row>
    <row r="2" spans="1:13" x14ac:dyDescent="0.25">
      <c r="A2" s="6" t="str">
        <f t="shared" ref="A2:A15" si="0">TEXT(B:B,"MMDD"&amp;D2)</f>
        <v>0703台北</v>
      </c>
      <c r="B2" s="7">
        <v>41093</v>
      </c>
      <c r="C2" s="8">
        <f t="shared" ref="C2:C15" si="1">DAYS360(B2,$M$13)</f>
        <v>167</v>
      </c>
      <c r="D2" s="9" t="s">
        <v>22</v>
      </c>
      <c r="E2" s="10" t="s">
        <v>3</v>
      </c>
      <c r="F2" s="10" t="s">
        <v>4</v>
      </c>
      <c r="G2" s="6">
        <v>20</v>
      </c>
      <c r="H2" s="11">
        <f>VLOOKUP(E2,$K$1:$L$11,2)</f>
        <v>350</v>
      </c>
      <c r="I2" s="11">
        <f>PRODUCT(G2,H2)</f>
        <v>7000</v>
      </c>
      <c r="K2" s="14" t="s">
        <v>42</v>
      </c>
      <c r="L2" s="15">
        <v>48</v>
      </c>
    </row>
    <row r="3" spans="1:13" x14ac:dyDescent="0.25">
      <c r="A3" s="6" t="str">
        <f t="shared" si="0"/>
        <v>0705台中</v>
      </c>
      <c r="B3" s="7">
        <v>41095</v>
      </c>
      <c r="C3" s="8">
        <f t="shared" si="1"/>
        <v>165</v>
      </c>
      <c r="D3" s="9" t="s">
        <v>23</v>
      </c>
      <c r="E3" s="10" t="s">
        <v>5</v>
      </c>
      <c r="F3" s="10" t="s">
        <v>6</v>
      </c>
      <c r="G3" s="6">
        <v>240</v>
      </c>
      <c r="H3" s="11">
        <f t="shared" ref="H3:H15" si="2">VLOOKUP(E3,$K$1:$L$11,2)</f>
        <v>8</v>
      </c>
      <c r="I3" s="11">
        <f t="shared" ref="I3:I15" si="3">PRODUCT(G3,H3)</f>
        <v>1920</v>
      </c>
      <c r="K3" s="14" t="s">
        <v>35</v>
      </c>
      <c r="L3" s="15">
        <v>60</v>
      </c>
    </row>
    <row r="4" spans="1:13" x14ac:dyDescent="0.25">
      <c r="A4" s="6" t="str">
        <f t="shared" si="0"/>
        <v>0707台中</v>
      </c>
      <c r="B4" s="7">
        <v>41097</v>
      </c>
      <c r="C4" s="8">
        <f t="shared" si="1"/>
        <v>163</v>
      </c>
      <c r="D4" s="9" t="s">
        <v>23</v>
      </c>
      <c r="E4" s="10" t="s">
        <v>5</v>
      </c>
      <c r="F4" s="10" t="s">
        <v>6</v>
      </c>
      <c r="G4" s="6">
        <v>240</v>
      </c>
      <c r="H4" s="11">
        <f t="shared" si="2"/>
        <v>8</v>
      </c>
      <c r="I4" s="11">
        <f t="shared" si="3"/>
        <v>1920</v>
      </c>
      <c r="K4" s="14" t="s">
        <v>36</v>
      </c>
      <c r="L4" s="15">
        <v>40</v>
      </c>
    </row>
    <row r="5" spans="1:13" x14ac:dyDescent="0.25">
      <c r="A5" s="6" t="str">
        <f t="shared" si="0"/>
        <v>0709高雄</v>
      </c>
      <c r="B5" s="7">
        <v>41099</v>
      </c>
      <c r="C5" s="8">
        <f t="shared" si="1"/>
        <v>161</v>
      </c>
      <c r="D5" s="9" t="s">
        <v>24</v>
      </c>
      <c r="E5" s="10" t="s">
        <v>5</v>
      </c>
      <c r="F5" s="10" t="s">
        <v>6</v>
      </c>
      <c r="G5" s="6">
        <v>360</v>
      </c>
      <c r="H5" s="11">
        <f t="shared" si="2"/>
        <v>8</v>
      </c>
      <c r="I5" s="11">
        <f t="shared" si="3"/>
        <v>2880</v>
      </c>
      <c r="K5" s="14" t="s">
        <v>38</v>
      </c>
      <c r="L5" s="15">
        <v>65</v>
      </c>
    </row>
    <row r="6" spans="1:13" x14ac:dyDescent="0.25">
      <c r="A6" s="6" t="str">
        <f t="shared" si="0"/>
        <v>0716台北</v>
      </c>
      <c r="B6" s="7">
        <v>41106</v>
      </c>
      <c r="C6" s="8">
        <f t="shared" si="1"/>
        <v>154</v>
      </c>
      <c r="D6" s="9" t="s">
        <v>22</v>
      </c>
      <c r="E6" s="12" t="s">
        <v>43</v>
      </c>
      <c r="F6" s="10" t="s">
        <v>7</v>
      </c>
      <c r="G6" s="6">
        <v>30</v>
      </c>
      <c r="H6" s="11">
        <f t="shared" si="2"/>
        <v>20</v>
      </c>
      <c r="I6" s="11">
        <f t="shared" si="3"/>
        <v>600</v>
      </c>
      <c r="K6" s="14" t="s">
        <v>33</v>
      </c>
      <c r="L6" s="15">
        <v>8</v>
      </c>
    </row>
    <row r="7" spans="1:13" x14ac:dyDescent="0.25">
      <c r="A7" s="6" t="str">
        <f t="shared" si="0"/>
        <v>0815高雄</v>
      </c>
      <c r="B7" s="7">
        <v>41136</v>
      </c>
      <c r="C7" s="8">
        <f t="shared" si="1"/>
        <v>125</v>
      </c>
      <c r="D7" s="9" t="s">
        <v>24</v>
      </c>
      <c r="E7" s="10" t="s">
        <v>8</v>
      </c>
      <c r="F7" s="10" t="s">
        <v>4</v>
      </c>
      <c r="G7" s="6">
        <v>50</v>
      </c>
      <c r="H7" s="11">
        <f t="shared" si="2"/>
        <v>60</v>
      </c>
      <c r="I7" s="11">
        <f t="shared" si="3"/>
        <v>3000</v>
      </c>
      <c r="K7" s="14" t="s">
        <v>33</v>
      </c>
      <c r="L7" s="15">
        <v>8</v>
      </c>
    </row>
    <row r="8" spans="1:13" x14ac:dyDescent="0.25">
      <c r="A8" s="6" t="str">
        <f t="shared" si="0"/>
        <v>0828台北</v>
      </c>
      <c r="B8" s="7">
        <v>41149</v>
      </c>
      <c r="C8" s="8">
        <f t="shared" si="1"/>
        <v>112</v>
      </c>
      <c r="D8" s="9" t="s">
        <v>22</v>
      </c>
      <c r="E8" s="10" t="s">
        <v>8</v>
      </c>
      <c r="F8" s="10" t="s">
        <v>4</v>
      </c>
      <c r="G8" s="6">
        <v>130</v>
      </c>
      <c r="H8" s="11">
        <f t="shared" si="2"/>
        <v>60</v>
      </c>
      <c r="I8" s="11">
        <f t="shared" si="3"/>
        <v>7800</v>
      </c>
      <c r="K8" s="14" t="s">
        <v>37</v>
      </c>
      <c r="L8" s="15">
        <v>20</v>
      </c>
    </row>
    <row r="9" spans="1:13" x14ac:dyDescent="0.25">
      <c r="A9" s="6" t="str">
        <f t="shared" si="0"/>
        <v>0909台中</v>
      </c>
      <c r="B9" s="7">
        <v>41161</v>
      </c>
      <c r="C9" s="8">
        <f t="shared" si="1"/>
        <v>101</v>
      </c>
      <c r="D9" s="9" t="s">
        <v>23</v>
      </c>
      <c r="E9" s="10" t="s">
        <v>9</v>
      </c>
      <c r="F9" s="10" t="s">
        <v>10</v>
      </c>
      <c r="G9" s="6">
        <v>20</v>
      </c>
      <c r="H9" s="11">
        <f t="shared" si="2"/>
        <v>40</v>
      </c>
      <c r="I9" s="11">
        <f t="shared" si="3"/>
        <v>800</v>
      </c>
      <c r="K9" s="14" t="s">
        <v>39</v>
      </c>
      <c r="L9" s="15">
        <v>20</v>
      </c>
    </row>
    <row r="10" spans="1:13" x14ac:dyDescent="0.25">
      <c r="A10" s="6" t="str">
        <f t="shared" si="0"/>
        <v>0915台北</v>
      </c>
      <c r="B10" s="7">
        <v>41167</v>
      </c>
      <c r="C10" s="8">
        <f t="shared" si="1"/>
        <v>95</v>
      </c>
      <c r="D10" s="9" t="s">
        <v>22</v>
      </c>
      <c r="E10" s="10" t="s">
        <v>9</v>
      </c>
      <c r="F10" s="10" t="s">
        <v>10</v>
      </c>
      <c r="G10" s="6">
        <v>100</v>
      </c>
      <c r="H10" s="11">
        <f t="shared" si="2"/>
        <v>40</v>
      </c>
      <c r="I10" s="11">
        <f t="shared" si="3"/>
        <v>4000</v>
      </c>
      <c r="K10" s="14" t="s">
        <v>27</v>
      </c>
      <c r="L10" s="15">
        <v>10</v>
      </c>
    </row>
    <row r="11" spans="1:13" x14ac:dyDescent="0.25">
      <c r="A11" s="6" t="str">
        <f t="shared" si="0"/>
        <v>1021台北</v>
      </c>
      <c r="B11" s="7">
        <v>41203</v>
      </c>
      <c r="C11" s="8">
        <f t="shared" si="1"/>
        <v>59</v>
      </c>
      <c r="D11" s="9" t="s">
        <v>22</v>
      </c>
      <c r="E11" s="10" t="s">
        <v>9</v>
      </c>
      <c r="F11" s="10" t="s">
        <v>10</v>
      </c>
      <c r="G11" s="6">
        <v>30</v>
      </c>
      <c r="H11" s="11">
        <f t="shared" si="2"/>
        <v>40</v>
      </c>
      <c r="I11" s="11">
        <f t="shared" si="3"/>
        <v>1200</v>
      </c>
      <c r="K11" s="14" t="s">
        <v>32</v>
      </c>
      <c r="L11" s="15">
        <v>350</v>
      </c>
    </row>
    <row r="12" spans="1:13" x14ac:dyDescent="0.25">
      <c r="A12" s="6" t="str">
        <f t="shared" si="0"/>
        <v>1025台北</v>
      </c>
      <c r="B12" s="7">
        <v>41207</v>
      </c>
      <c r="C12" s="8">
        <f t="shared" si="1"/>
        <v>55</v>
      </c>
      <c r="D12" s="9" t="s">
        <v>22</v>
      </c>
      <c r="E12" s="10" t="s">
        <v>11</v>
      </c>
      <c r="F12" s="10" t="s">
        <v>12</v>
      </c>
      <c r="G12" s="6">
        <v>20</v>
      </c>
      <c r="H12" s="11">
        <f t="shared" si="2"/>
        <v>20</v>
      </c>
      <c r="I12" s="11">
        <f t="shared" si="3"/>
        <v>400</v>
      </c>
    </row>
    <row r="13" spans="1:13" x14ac:dyDescent="0.25">
      <c r="A13" s="6" t="str">
        <f t="shared" si="0"/>
        <v>1030高雄</v>
      </c>
      <c r="B13" s="7">
        <v>41212</v>
      </c>
      <c r="C13" s="8">
        <f t="shared" si="1"/>
        <v>50</v>
      </c>
      <c r="D13" s="9" t="s">
        <v>24</v>
      </c>
      <c r="E13" s="10" t="s">
        <v>13</v>
      </c>
      <c r="F13" s="10" t="s">
        <v>14</v>
      </c>
      <c r="G13" s="6">
        <v>120</v>
      </c>
      <c r="H13" s="11">
        <f t="shared" si="2"/>
        <v>65</v>
      </c>
      <c r="I13" s="11">
        <f t="shared" si="3"/>
        <v>7800</v>
      </c>
      <c r="L13" t="s">
        <v>29</v>
      </c>
      <c r="M13" s="1">
        <v>41263</v>
      </c>
    </row>
    <row r="14" spans="1:13" x14ac:dyDescent="0.25">
      <c r="A14" s="6" t="str">
        <f t="shared" si="0"/>
        <v>1126台北</v>
      </c>
      <c r="B14" s="7">
        <v>41239</v>
      </c>
      <c r="C14" s="8">
        <f t="shared" si="1"/>
        <v>24</v>
      </c>
      <c r="D14" s="9" t="s">
        <v>22</v>
      </c>
      <c r="E14" s="10" t="s">
        <v>15</v>
      </c>
      <c r="F14" s="10" t="s">
        <v>16</v>
      </c>
      <c r="G14" s="6">
        <v>30</v>
      </c>
      <c r="H14" s="11">
        <f t="shared" si="2"/>
        <v>20</v>
      </c>
      <c r="I14" s="11">
        <f t="shared" si="3"/>
        <v>600</v>
      </c>
      <c r="L14" s="5" t="s">
        <v>25</v>
      </c>
    </row>
    <row r="15" spans="1:13" x14ac:dyDescent="0.25">
      <c r="A15" s="6" t="str">
        <f t="shared" si="0"/>
        <v>1129高雄</v>
      </c>
      <c r="B15" s="7">
        <v>41242</v>
      </c>
      <c r="C15" s="8">
        <f t="shared" si="1"/>
        <v>21</v>
      </c>
      <c r="D15" s="9" t="s">
        <v>24</v>
      </c>
      <c r="E15" s="10" t="s">
        <v>17</v>
      </c>
      <c r="F15" s="10" t="s">
        <v>18</v>
      </c>
      <c r="G15" s="6">
        <v>80</v>
      </c>
      <c r="H15" s="11">
        <f t="shared" si="2"/>
        <v>20</v>
      </c>
      <c r="I15" s="11">
        <f t="shared" si="3"/>
        <v>1600</v>
      </c>
      <c r="L15" s="5" t="s">
        <v>44</v>
      </c>
    </row>
    <row r="17" spans="8:9" x14ac:dyDescent="0.25">
      <c r="H17" t="s">
        <v>31</v>
      </c>
      <c r="I17" s="2">
        <f>SUM(I2:I15)</f>
        <v>41520</v>
      </c>
    </row>
    <row r="18" spans="8:9" x14ac:dyDescent="0.25">
      <c r="H18" t="s">
        <v>30</v>
      </c>
      <c r="I18" s="3"/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A1:B10"/>
    </sheetView>
  </sheetViews>
  <sheetFormatPr defaultRowHeight="16.5" x14ac:dyDescent="0.25"/>
  <cols>
    <col min="1" max="1" width="13.875" bestFit="1" customWidth="1"/>
  </cols>
  <sheetData>
    <row r="1" spans="1:2" x14ac:dyDescent="0.25">
      <c r="A1" t="s">
        <v>34</v>
      </c>
      <c r="B1" s="4">
        <v>48</v>
      </c>
    </row>
    <row r="2" spans="1:2" x14ac:dyDescent="0.25">
      <c r="A2" t="s">
        <v>35</v>
      </c>
      <c r="B2" s="4">
        <v>60</v>
      </c>
    </row>
    <row r="3" spans="1:2" x14ac:dyDescent="0.25">
      <c r="A3" t="s">
        <v>36</v>
      </c>
      <c r="B3" s="4">
        <v>40</v>
      </c>
    </row>
    <row r="4" spans="1:2" x14ac:dyDescent="0.25">
      <c r="A4" t="s">
        <v>38</v>
      </c>
      <c r="B4" s="4">
        <v>65</v>
      </c>
    </row>
    <row r="5" spans="1:2" x14ac:dyDescent="0.25">
      <c r="A5" t="s">
        <v>33</v>
      </c>
      <c r="B5" s="4">
        <v>8</v>
      </c>
    </row>
    <row r="6" spans="1:2" x14ac:dyDescent="0.25">
      <c r="A6" t="s">
        <v>33</v>
      </c>
      <c r="B6" s="4">
        <v>8</v>
      </c>
    </row>
    <row r="7" spans="1:2" x14ac:dyDescent="0.25">
      <c r="A7" t="s">
        <v>37</v>
      </c>
      <c r="B7" s="4">
        <v>20</v>
      </c>
    </row>
    <row r="8" spans="1:2" x14ac:dyDescent="0.25">
      <c r="A8" t="s">
        <v>39</v>
      </c>
      <c r="B8" s="4">
        <v>20</v>
      </c>
    </row>
    <row r="9" spans="1:2" x14ac:dyDescent="0.25">
      <c r="A9" t="s">
        <v>27</v>
      </c>
      <c r="B9" s="4">
        <v>10</v>
      </c>
    </row>
    <row r="10" spans="1:2" x14ac:dyDescent="0.25">
      <c r="A10" t="s">
        <v>32</v>
      </c>
      <c r="B10" s="4">
        <v>350</v>
      </c>
    </row>
  </sheetData>
  <sortState ref="A1:B10">
    <sortCondition ref="A1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2012-03-02T10:16:47Z</dcterms:created>
  <dcterms:modified xsi:type="dcterms:W3CDTF">2012-03-19T08:54:50Z</dcterms:modified>
</cp:coreProperties>
</file>