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8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<sst xmlns="http://schemas.openxmlformats.org/spreadsheetml/2006/main" count="79" uniqueCount="46">
  <si>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</si>
  <si>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</si>
  <si>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</si>
  <si>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</si>
  <si>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</si>
  <si>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</si>
  <si>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</si>
  <si>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</si>
  <si>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</si>
  <si>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</si>
  <si>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</si>
  <si>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</si>
  <si>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</si>
  <si>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</si>
  <si>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</si>
  <si>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</si>
  <si>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</si>
  <si>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</si>
  <si>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</si>
  <si>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</si>
  <si>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</si>
  <si>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</si>
  <si>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</si>
  <si>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</si>
  <si>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</si>
  <si>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</si>
  <si>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</si>
  <si>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</si>
  <si>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快樂書局銷售統計表</t>
    <phoneticPr fontId="4" type="noConversion"/>
  </si>
  <si>
    <t>工作天數</t>
    <phoneticPr fontId="4" type="noConversion"/>
  </si>
  <si>
    <t>交貨日</t>
    <phoneticPr fontId="4" type="noConversion"/>
  </si>
  <si>
    <t>成本價</t>
    <phoneticPr fontId="4" type="noConversion"/>
  </si>
  <si>
    <t>合計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</si>
  <si>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</si>
  <si>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</si>
  <si>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</si>
  <si>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</si>
  <si>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</si>
  <si>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</si>
  <si>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</si>
  <si>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</si>
  <si>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</si>
  <si>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</si>
  <si>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</si>
  <si>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</si>
  <si>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台北區業務員單筆業績高於5,000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</si>
</sst>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80" formatCode="m&quot;月&quot;d&quot;日&quot;;@"/>
    <numFmt numFmtId="182" formatCode="&quot;$&quot;#,##0.00"/>
  </numFmts>
  <fonts count="8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b/>
      <sz val="20"/>
      <color theme="4" tint="-0.249977111117893"/>
      <name val="新細明體"/>
      <family val="1"/>
      <charset val="136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82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80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80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9" sqref="I19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2" ht="27.75" x14ac:dyDescent="0.25">
      <c r="A1" s="14" t="s">
        <v>28</v>
      </c>
      <c r="B1" s="14"/>
      <c r="C1" s="14"/>
      <c r="D1" s="14"/>
      <c r="E1" s="14"/>
      <c r="F1" s="14"/>
      <c r="G1" s="14"/>
      <c r="H1" s="14"/>
      <c r="I1" s="14"/>
    </row>
    <row r="2" spans="1:12" x14ac:dyDescent="0.25">
      <c r="A2" s="13" t="s">
        <v>19</v>
      </c>
      <c r="B2" s="13" t="s">
        <v>20</v>
      </c>
      <c r="C2" s="13" t="s">
        <v>29</v>
      </c>
      <c r="D2" s="13" t="s">
        <v>21</v>
      </c>
      <c r="E2" s="13" t="s">
        <v>0</v>
      </c>
      <c r="F2" s="13" t="s">
        <v>1</v>
      </c>
      <c r="G2" s="13" t="s">
        <v>2</v>
      </c>
      <c r="H2" s="13" t="s">
        <v>42</v>
      </c>
      <c r="I2" s="13" t="s">
        <v>26</v>
      </c>
      <c r="K2" s="17" t="s">
        <v>41</v>
      </c>
      <c r="L2" s="17" t="s">
        <v>42</v>
      </c>
    </row>
    <row r="3" spans="1:12" x14ac:dyDescent="0.25">
      <c r="A3" s="6" t="str">
        <f>TEXT(B:B,"MMDD"&amp;D3)</f>
        <v>0703台北</v>
      </c>
      <c r="B3" s="7">
        <v>41093</v>
      </c>
      <c r="C3" s="8">
        <f>DAYS360(B3,$D$18)</f>
        <v>167</v>
      </c>
      <c r="D3" s="9" t="s">
        <v>22</v>
      </c>
      <c r="E3" s="10" t="s">
        <v>3</v>
      </c>
      <c r="F3" s="10" t="s">
        <v>4</v>
      </c>
      <c r="G3" s="6">
        <v>20</v>
      </c>
      <c r="H3" s="11">
        <f>VLOOKUP(E3,$K$2:$L$12,2)</f>
        <v>350</v>
      </c>
      <c r="I3" s="11">
        <f>PRODUCT(G3,H3)</f>
        <v>7000</v>
      </c>
      <c r="K3" s="15" t="s">
        <v>43</v>
      </c>
      <c r="L3" s="16">
        <v>48</v>
      </c>
    </row>
    <row r="4" spans="1:12" x14ac:dyDescent="0.25">
      <c r="A4" s="6" t="str">
        <f>TEXT(B:B,"MMDD"&amp;D4)</f>
        <v>0705台中</v>
      </c>
      <c r="B4" s="7">
        <v>41095</v>
      </c>
      <c r="C4" s="8">
        <f>DAYS360(B4,$D$18)</f>
        <v>165</v>
      </c>
      <c r="D4" s="9" t="s">
        <v>23</v>
      </c>
      <c r="E4" s="10" t="s">
        <v>5</v>
      </c>
      <c r="F4" s="10" t="s">
        <v>6</v>
      </c>
      <c r="G4" s="6">
        <v>240</v>
      </c>
      <c r="H4" s="11">
        <f t="shared" ref="H4:H16" si="0">VLOOKUP(E4,$K$2:$L$12,2)</f>
        <v>8</v>
      </c>
      <c r="I4" s="11">
        <f t="shared" ref="I4:I16" si="1">PRODUCT(G4,H4)</f>
        <v>1920</v>
      </c>
      <c r="K4" s="15" t="s">
        <v>36</v>
      </c>
      <c r="L4" s="16">
        <v>60</v>
      </c>
    </row>
    <row r="5" spans="1:12" x14ac:dyDescent="0.25">
      <c r="A5" s="6" t="str">
        <f>TEXT(B:B,"MMDD"&amp;D5)</f>
        <v>0707台中</v>
      </c>
      <c r="B5" s="7">
        <v>41097</v>
      </c>
      <c r="C5" s="8">
        <f>DAYS360(B5,$D$18)</f>
        <v>163</v>
      </c>
      <c r="D5" s="9" t="s">
        <v>23</v>
      </c>
      <c r="E5" s="10" t="s">
        <v>5</v>
      </c>
      <c r="F5" s="10" t="s">
        <v>6</v>
      </c>
      <c r="G5" s="6">
        <v>240</v>
      </c>
      <c r="H5" s="11">
        <f t="shared" si="0"/>
        <v>8</v>
      </c>
      <c r="I5" s="11">
        <f t="shared" si="1"/>
        <v>1920</v>
      </c>
      <c r="K5" s="15" t="s">
        <v>37</v>
      </c>
      <c r="L5" s="16">
        <v>40</v>
      </c>
    </row>
    <row r="6" spans="1:12" x14ac:dyDescent="0.25">
      <c r="A6" s="6" t="str">
        <f>TEXT(B:B,"MMDD"&amp;D6)</f>
        <v>0709高雄</v>
      </c>
      <c r="B6" s="7">
        <v>41099</v>
      </c>
      <c r="C6" s="8">
        <f>DAYS360(B6,$D$18)</f>
        <v>161</v>
      </c>
      <c r="D6" s="9" t="s">
        <v>24</v>
      </c>
      <c r="E6" s="10" t="s">
        <v>5</v>
      </c>
      <c r="F6" s="10" t="s">
        <v>6</v>
      </c>
      <c r="G6" s="6">
        <v>360</v>
      </c>
      <c r="H6" s="11">
        <f t="shared" si="0"/>
        <v>8</v>
      </c>
      <c r="I6" s="11">
        <f t="shared" si="1"/>
        <v>2880</v>
      </c>
      <c r="K6" s="15" t="s">
        <v>39</v>
      </c>
      <c r="L6" s="16">
        <v>65</v>
      </c>
    </row>
    <row r="7" spans="1:12" x14ac:dyDescent="0.25">
      <c r="A7" s="6" t="str">
        <f>TEXT(B:B,"MMDD"&amp;D7)</f>
        <v>0716台北</v>
      </c>
      <c r="B7" s="7">
        <v>41106</v>
      </c>
      <c r="C7" s="8">
        <f>DAYS360(B7,$D$18)</f>
        <v>154</v>
      </c>
      <c r="D7" s="9" t="s">
        <v>22</v>
      </c>
      <c r="E7" s="12" t="s">
        <v>44</v>
      </c>
      <c r="F7" s="10" t="s">
        <v>7</v>
      </c>
      <c r="G7" s="6">
        <v>30</v>
      </c>
      <c r="H7" s="11">
        <f t="shared" si="0"/>
        <v>20</v>
      </c>
      <c r="I7" s="11">
        <f t="shared" si="1"/>
        <v>600</v>
      </c>
      <c r="K7" s="15" t="s">
        <v>34</v>
      </c>
      <c r="L7" s="16">
        <v>8</v>
      </c>
    </row>
    <row r="8" spans="1:12" x14ac:dyDescent="0.25">
      <c r="A8" s="6" t="str">
        <f>TEXT(B:B,"MMDD"&amp;D8)</f>
        <v>0815高雄</v>
      </c>
      <c r="B8" s="7">
        <v>41136</v>
      </c>
      <c r="C8" s="8">
        <f>DAYS360(B8,$D$18)</f>
        <v>125</v>
      </c>
      <c r="D8" s="9" t="s">
        <v>24</v>
      </c>
      <c r="E8" s="10" t="s">
        <v>8</v>
      </c>
      <c r="F8" s="10" t="s">
        <v>4</v>
      </c>
      <c r="G8" s="6">
        <v>50</v>
      </c>
      <c r="H8" s="11">
        <f t="shared" si="0"/>
        <v>60</v>
      </c>
      <c r="I8" s="11">
        <f t="shared" si="1"/>
        <v>3000</v>
      </c>
      <c r="K8" s="15" t="s">
        <v>34</v>
      </c>
      <c r="L8" s="16">
        <v>8</v>
      </c>
    </row>
    <row r="9" spans="1:12" x14ac:dyDescent="0.25">
      <c r="A9" s="6" t="str">
        <f>TEXT(B:B,"MMDD"&amp;D9)</f>
        <v>0828台北</v>
      </c>
      <c r="B9" s="7">
        <v>41149</v>
      </c>
      <c r="C9" s="8">
        <f>DAYS360(B9,$D$18)</f>
        <v>112</v>
      </c>
      <c r="D9" s="9" t="s">
        <v>22</v>
      </c>
      <c r="E9" s="10" t="s">
        <v>8</v>
      </c>
      <c r="F9" s="10" t="s">
        <v>4</v>
      </c>
      <c r="G9" s="6">
        <v>130</v>
      </c>
      <c r="H9" s="11">
        <f t="shared" si="0"/>
        <v>60</v>
      </c>
      <c r="I9" s="11">
        <f t="shared" si="1"/>
        <v>7800</v>
      </c>
      <c r="K9" s="15" t="s">
        <v>38</v>
      </c>
      <c r="L9" s="16">
        <v>20</v>
      </c>
    </row>
    <row r="10" spans="1:12" x14ac:dyDescent="0.25">
      <c r="A10" s="6" t="str">
        <f>TEXT(B:B,"MMDD"&amp;D10)</f>
        <v>0909台中</v>
      </c>
      <c r="B10" s="7">
        <v>41161</v>
      </c>
      <c r="C10" s="8">
        <f>DAYS360(B10,$D$18)</f>
        <v>101</v>
      </c>
      <c r="D10" s="9" t="s">
        <v>23</v>
      </c>
      <c r="E10" s="10" t="s">
        <v>9</v>
      </c>
      <c r="F10" s="10" t="s">
        <v>10</v>
      </c>
      <c r="G10" s="6">
        <v>20</v>
      </c>
      <c r="H10" s="11">
        <f t="shared" si="0"/>
        <v>40</v>
      </c>
      <c r="I10" s="11">
        <f t="shared" si="1"/>
        <v>800</v>
      </c>
      <c r="K10" s="15" t="s">
        <v>40</v>
      </c>
      <c r="L10" s="16">
        <v>20</v>
      </c>
    </row>
    <row r="11" spans="1:12" x14ac:dyDescent="0.25">
      <c r="A11" s="6" t="str">
        <f>TEXT(B:B,"MMDD"&amp;D11)</f>
        <v>0915台北</v>
      </c>
      <c r="B11" s="7">
        <v>41167</v>
      </c>
      <c r="C11" s="8">
        <f>DAYS360(B11,$D$18)</f>
        <v>95</v>
      </c>
      <c r="D11" s="9" t="s">
        <v>22</v>
      </c>
      <c r="E11" s="10" t="s">
        <v>9</v>
      </c>
      <c r="F11" s="10" t="s">
        <v>10</v>
      </c>
      <c r="G11" s="6">
        <v>100</v>
      </c>
      <c r="H11" s="11">
        <f t="shared" si="0"/>
        <v>40</v>
      </c>
      <c r="I11" s="11">
        <f t="shared" si="1"/>
        <v>4000</v>
      </c>
      <c r="K11" s="15" t="s">
        <v>27</v>
      </c>
      <c r="L11" s="16">
        <v>10</v>
      </c>
    </row>
    <row r="12" spans="1:12" x14ac:dyDescent="0.25">
      <c r="A12" s="6" t="str">
        <f>TEXT(B:B,"MMDD"&amp;D12)</f>
        <v>1021台北</v>
      </c>
      <c r="B12" s="7">
        <v>41203</v>
      </c>
      <c r="C12" s="8">
        <f>DAYS360(B12,$D$18)</f>
        <v>59</v>
      </c>
      <c r="D12" s="9" t="s">
        <v>22</v>
      </c>
      <c r="E12" s="10" t="s">
        <v>9</v>
      </c>
      <c r="F12" s="10" t="s">
        <v>10</v>
      </c>
      <c r="G12" s="6">
        <v>30</v>
      </c>
      <c r="H12" s="11">
        <f t="shared" si="0"/>
        <v>40</v>
      </c>
      <c r="I12" s="11">
        <f t="shared" si="1"/>
        <v>1200</v>
      </c>
      <c r="K12" s="15" t="s">
        <v>33</v>
      </c>
      <c r="L12" s="16">
        <v>350</v>
      </c>
    </row>
    <row r="13" spans="1:12" x14ac:dyDescent="0.25">
      <c r="A13" s="6" t="str">
        <f>TEXT(B:B,"MMDD"&amp;D13)</f>
        <v>1025台北</v>
      </c>
      <c r="B13" s="7">
        <v>41207</v>
      </c>
      <c r="C13" s="8">
        <f>DAYS360(B13,$D$18)</f>
        <v>55</v>
      </c>
      <c r="D13" s="9" t="s">
        <v>22</v>
      </c>
      <c r="E13" s="10" t="s">
        <v>11</v>
      </c>
      <c r="F13" s="10" t="s">
        <v>12</v>
      </c>
      <c r="G13" s="6">
        <v>20</v>
      </c>
      <c r="H13" s="11">
        <f t="shared" si="0"/>
        <v>20</v>
      </c>
      <c r="I13" s="11">
        <f t="shared" si="1"/>
        <v>400</v>
      </c>
    </row>
    <row r="14" spans="1:12" x14ac:dyDescent="0.25">
      <c r="A14" s="6" t="str">
        <f>TEXT(B:B,"MMDD"&amp;D14)</f>
        <v>1030高雄</v>
      </c>
      <c r="B14" s="7">
        <v>41212</v>
      </c>
      <c r="C14" s="8">
        <f>DAYS360(B14,$D$18)</f>
        <v>50</v>
      </c>
      <c r="D14" s="9" t="s">
        <v>24</v>
      </c>
      <c r="E14" s="10" t="s">
        <v>13</v>
      </c>
      <c r="F14" s="10" t="s">
        <v>14</v>
      </c>
      <c r="G14" s="6">
        <v>120</v>
      </c>
      <c r="H14" s="11">
        <f t="shared" si="0"/>
        <v>65</v>
      </c>
      <c r="I14" s="11">
        <f t="shared" si="1"/>
        <v>7800</v>
      </c>
    </row>
    <row r="15" spans="1:12" x14ac:dyDescent="0.25">
      <c r="A15" s="6" t="str">
        <f>TEXT(B:B,"MMDD"&amp;D15)</f>
        <v>1126台北</v>
      </c>
      <c r="B15" s="7">
        <v>41239</v>
      </c>
      <c r="C15" s="8">
        <f>DAYS360(B15,$D$18)</f>
        <v>24</v>
      </c>
      <c r="D15" s="9" t="s">
        <v>22</v>
      </c>
      <c r="E15" s="10" t="s">
        <v>15</v>
      </c>
      <c r="F15" s="10" t="s">
        <v>16</v>
      </c>
      <c r="G15" s="6">
        <v>30</v>
      </c>
      <c r="H15" s="11">
        <f t="shared" si="0"/>
        <v>20</v>
      </c>
      <c r="I15" s="11">
        <f t="shared" si="1"/>
        <v>600</v>
      </c>
    </row>
    <row r="16" spans="1:12" x14ac:dyDescent="0.25">
      <c r="A16" s="6" t="str">
        <f>TEXT(B:B,"MMDD"&amp;D16)</f>
        <v>1129高雄</v>
      </c>
      <c r="B16" s="7">
        <v>41242</v>
      </c>
      <c r="C16" s="8">
        <f>DAYS360(B16,$D$18)</f>
        <v>21</v>
      </c>
      <c r="D16" s="9" t="s">
        <v>24</v>
      </c>
      <c r="E16" s="10" t="s">
        <v>17</v>
      </c>
      <c r="F16" s="10" t="s">
        <v>18</v>
      </c>
      <c r="G16" s="6">
        <v>80</v>
      </c>
      <c r="H16" s="11">
        <f t="shared" si="0"/>
        <v>20</v>
      </c>
      <c r="I16" s="11">
        <f t="shared" si="1"/>
        <v>1600</v>
      </c>
    </row>
    <row r="18" spans="3:9" x14ac:dyDescent="0.25">
      <c r="C18" t="s">
        <v>30</v>
      </c>
      <c r="D18" s="1">
        <v>41263</v>
      </c>
      <c r="H18" t="s">
        <v>32</v>
      </c>
      <c r="I18" s="2">
        <f>SUM(I3:I16)</f>
        <v>41520</v>
      </c>
    </row>
    <row r="19" spans="3:9" x14ac:dyDescent="0.25">
      <c r="C19" s="5" t="s">
        <v>25</v>
      </c>
      <c r="H19" t="s">
        <v>31</v>
      </c>
      <c r="I19" s="3"/>
    </row>
    <row r="20" spans="3:9" x14ac:dyDescent="0.25">
      <c r="C20" s="5" t="s">
        <v>45</v>
      </c>
    </row>
  </sheetData>
  <mergeCells count="1">
    <mergeCell ref="A1:I1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35</v>
      </c>
      <c r="B1" s="4">
        <v>48</v>
      </c>
    </row>
    <row r="2" spans="1:2" x14ac:dyDescent="0.25">
      <c r="A2" t="s">
        <v>36</v>
      </c>
      <c r="B2" s="4">
        <v>60</v>
      </c>
    </row>
    <row r="3" spans="1:2" x14ac:dyDescent="0.25">
      <c r="A3" t="s">
        <v>37</v>
      </c>
      <c r="B3" s="4">
        <v>40</v>
      </c>
    </row>
    <row r="4" spans="1:2" x14ac:dyDescent="0.25">
      <c r="A4" t="s">
        <v>39</v>
      </c>
      <c r="B4" s="4">
        <v>65</v>
      </c>
    </row>
    <row r="5" spans="1:2" x14ac:dyDescent="0.25">
      <c r="A5" t="s">
        <v>34</v>
      </c>
      <c r="B5" s="4">
        <v>8</v>
      </c>
    </row>
    <row r="6" spans="1:2" x14ac:dyDescent="0.25">
      <c r="A6" t="s">
        <v>34</v>
      </c>
      <c r="B6" s="4">
        <v>8</v>
      </c>
    </row>
    <row r="7" spans="1:2" x14ac:dyDescent="0.25">
      <c r="A7" t="s">
        <v>38</v>
      </c>
      <c r="B7" s="4">
        <v>20</v>
      </c>
    </row>
    <row r="8" spans="1:2" x14ac:dyDescent="0.25">
      <c r="A8" t="s">
        <v>40</v>
      </c>
      <c r="B8" s="4">
        <v>20</v>
      </c>
    </row>
    <row r="9" spans="1:2" x14ac:dyDescent="0.25">
      <c r="A9" t="s">
        <v>27</v>
      </c>
      <c r="B9" s="4">
        <v>10</v>
      </c>
    </row>
    <row r="10" spans="1:2" x14ac:dyDescent="0.25">
      <c r="A10" t="s">
        <v>33</v>
      </c>
      <c r="B10" s="4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2012-03-02T10:16:47Z</dcterms:created>
  <dcterms:modified xsi:type="dcterms:W3CDTF">2012-03-03T04:08:10Z</dcterms:modified>
</cp:coreProperties>
</file>