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715" windowHeight="6645"/>
  </bookViews>
  <sheets>
    <sheet name="銷貨單" sheetId="1" r:id="rId1"/>
    <sheet name="型錄&amp;折扣" sheetId="2" r:id="rId2"/>
    <sheet name="業務訂單" sheetId="3" r:id="rId3"/>
  </sheet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3" i="1"/>
  <c r="E3" i="3" l="1"/>
  <c r="F3" i="3"/>
  <c r="E4" i="3"/>
  <c r="F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F2" i="3"/>
  <c r="E2" i="3"/>
  <c r="G14" i="1"/>
  <c r="D14" i="1"/>
  <c r="H12" i="1" l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F12" i="1"/>
  <c r="F11" i="1"/>
  <c r="F10" i="1"/>
  <c r="F9" i="1"/>
  <c r="F8" i="1"/>
  <c r="F7" i="1"/>
  <c r="F6" i="1"/>
  <c r="F5" i="1"/>
  <c r="F4" i="1"/>
  <c r="C12" i="1"/>
  <c r="C11" i="1"/>
  <c r="C10" i="1"/>
  <c r="C9" i="1"/>
  <c r="C8" i="1"/>
  <c r="C7" i="1"/>
  <c r="C6" i="1"/>
  <c r="C5" i="1"/>
  <c r="C4" i="1"/>
  <c r="A12" i="1"/>
  <c r="A11" i="1"/>
  <c r="A10" i="1"/>
  <c r="A9" i="1"/>
  <c r="A8" i="1"/>
  <c r="A7" i="1"/>
  <c r="A6" i="1"/>
  <c r="A5" i="1"/>
  <c r="A4" i="1"/>
  <c r="I3" i="1"/>
  <c r="H3" i="1"/>
  <c r="F3" i="1"/>
  <c r="C3" i="1"/>
  <c r="A3" i="1"/>
</calcChain>
</file>

<file path=xl/sharedStrings.xml><?xml version="1.0" encoding="utf-8"?>
<sst xmlns="http://schemas.openxmlformats.org/spreadsheetml/2006/main" count="64" uniqueCount="53">
  <si>
    <t>數量</t>
    <phoneticPr fontId="2" type="noConversion"/>
  </si>
  <si>
    <t>總售價</t>
    <phoneticPr fontId="2" type="noConversion"/>
  </si>
  <si>
    <t>交貨日期</t>
    <phoneticPr fontId="2" type="noConversion"/>
  </si>
  <si>
    <t>訂購日期</t>
    <phoneticPr fontId="2" type="noConversion"/>
  </si>
  <si>
    <t>編號</t>
    <phoneticPr fontId="2" type="noConversion"/>
  </si>
  <si>
    <t>訂購日期</t>
    <phoneticPr fontId="2" type="noConversion"/>
  </si>
  <si>
    <t>工作天數</t>
    <phoneticPr fontId="2" type="noConversion"/>
  </si>
  <si>
    <t>客戶別</t>
    <phoneticPr fontId="2" type="noConversion"/>
  </si>
  <si>
    <t>品名</t>
    <phoneticPr fontId="2" type="noConversion"/>
  </si>
  <si>
    <t>單價</t>
    <phoneticPr fontId="2" type="noConversion"/>
  </si>
  <si>
    <t>數量</t>
    <phoneticPr fontId="2" type="noConversion"/>
  </si>
  <si>
    <t>折扣數</t>
    <phoneticPr fontId="2" type="noConversion"/>
  </si>
  <si>
    <t>總售價</t>
    <phoneticPr fontId="2" type="noConversion"/>
  </si>
  <si>
    <t>鋼珠筆</t>
  </si>
  <si>
    <t>品名</t>
  </si>
  <si>
    <t>單價</t>
  </si>
  <si>
    <t>南瓜筆</t>
  </si>
  <si>
    <t>皮革筆</t>
  </si>
  <si>
    <t>金屬筆</t>
  </si>
  <si>
    <t>PDA筆</t>
  </si>
  <si>
    <t>伸縮筆</t>
  </si>
  <si>
    <t>卡通筆</t>
    <phoneticPr fontId="2" type="noConversion"/>
  </si>
  <si>
    <t>吸盤筆</t>
    <phoneticPr fontId="2" type="noConversion"/>
  </si>
  <si>
    <t>廣告筆</t>
    <phoneticPr fontId="2" type="noConversion"/>
  </si>
  <si>
    <t>紳士筆</t>
    <phoneticPr fontId="2" type="noConversion"/>
  </si>
  <si>
    <t>螢光筆</t>
    <phoneticPr fontId="2" type="noConversion"/>
  </si>
  <si>
    <t>莊曄</t>
  </si>
  <si>
    <t>賴培倫</t>
  </si>
  <si>
    <t>業務員</t>
    <phoneticPr fontId="2" type="noConversion"/>
  </si>
  <si>
    <t>數量</t>
    <phoneticPr fontId="2" type="noConversion"/>
  </si>
  <si>
    <t>折扣</t>
    <phoneticPr fontId="2" type="noConversion"/>
  </si>
  <si>
    <t>報價</t>
    <phoneticPr fontId="2" type="noConversion"/>
  </si>
  <si>
    <t>審核</t>
    <phoneticPr fontId="2" type="noConversion"/>
  </si>
  <si>
    <t>公司訂單數</t>
    <phoneticPr fontId="2" type="noConversion"/>
  </si>
  <si>
    <t>公司</t>
    <phoneticPr fontId="2" type="noConversion"/>
  </si>
  <si>
    <t>鋼珠筆</t>
    <phoneticPr fontId="2" type="noConversion"/>
  </si>
  <si>
    <t>南瓜筆</t>
    <phoneticPr fontId="2" type="noConversion"/>
  </si>
  <si>
    <t>個人</t>
    <phoneticPr fontId="2" type="noConversion"/>
  </si>
  <si>
    <t>皮革筆</t>
    <phoneticPr fontId="2" type="noConversion"/>
  </si>
  <si>
    <t>金屬筆</t>
    <phoneticPr fontId="2" type="noConversion"/>
  </si>
  <si>
    <t>PDA筆</t>
    <phoneticPr fontId="2" type="noConversion"/>
  </si>
  <si>
    <t>伸縮筆</t>
    <phoneticPr fontId="2" type="noConversion"/>
  </si>
  <si>
    <t>黃瓜筆</t>
    <phoneticPr fontId="2" type="noConversion"/>
  </si>
  <si>
    <t>原價</t>
    <phoneticPr fontId="2" type="noConversion"/>
  </si>
  <si>
    <t>戴憶玲</t>
    <phoneticPr fontId="2" type="noConversion"/>
  </si>
  <si>
    <t>邱鈺婷</t>
    <phoneticPr fontId="2" type="noConversion"/>
  </si>
  <si>
    <t>姚明惠</t>
    <phoneticPr fontId="2" type="noConversion"/>
  </si>
  <si>
    <t>蔡明凱</t>
    <phoneticPr fontId="2" type="noConversion"/>
  </si>
  <si>
    <t>林彥生</t>
    <phoneticPr fontId="2" type="noConversion"/>
  </si>
  <si>
    <t>邱照華</t>
    <phoneticPr fontId="2" type="noConversion"/>
  </si>
  <si>
    <t>莊玉真</t>
    <phoneticPr fontId="2" type="noConversion"/>
  </si>
  <si>
    <t>朱景亮</t>
    <phoneticPr fontId="2" type="noConversion"/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</si>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</sst>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76" formatCode="m&quot;月&quot;d&quot;日&quot;;@"/>
    <numFmt numFmtId="177" formatCode="_-&quot;$&quot;* #,##0_-;\-&quot;$&quot;* #,##0_-;_-&quot;$&quot;* &quot;-&quot;??_-;_-@_-"/>
    <numFmt numFmtId="178" formatCode="#,##0_ "/>
    <numFmt numFmtId="179" formatCode="0_ 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color indexed="55"/>
      <name val="新細明體"/>
      <family val="1"/>
      <charset val="136"/>
    </font>
    <font>
      <sz val="12"/>
      <color indexed="23"/>
      <name val="新細明體"/>
      <family val="1"/>
      <charset val="136"/>
    </font>
    <font>
      <b/>
      <sz val="12"/>
      <color theme="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179" fontId="0" fillId="0" borderId="0" xfId="0" applyNumberForma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right" vertical="center"/>
    </xf>
    <xf numFmtId="9" fontId="3" fillId="0" borderId="0" xfId="0" applyNumberFormat="1" applyFont="1" applyFill="1" applyAlignment="1">
      <alignment horizontal="right" vertical="center"/>
    </xf>
    <xf numFmtId="178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8" fontId="0" fillId="0" borderId="0" xfId="0" applyNumberFormat="1" applyFill="1">
      <alignment vertical="center"/>
    </xf>
    <xf numFmtId="9" fontId="0" fillId="0" borderId="0" xfId="0" applyNumberFormat="1" applyFill="1">
      <alignment vertical="center"/>
    </xf>
    <xf numFmtId="0" fontId="0" fillId="0" borderId="0" xfId="0" applyFill="1" applyAlignment="1">
      <alignment horizontal="right" vertical="center"/>
    </xf>
    <xf numFmtId="177" fontId="0" fillId="0" borderId="0" xfId="1" applyNumberFormat="1" applyFont="1" applyFill="1" applyAlignment="1">
      <alignment horizontal="right" vertical="center"/>
    </xf>
    <xf numFmtId="0" fontId="0" fillId="0" borderId="0" xfId="0" applyFill="1">
      <alignment vertical="center"/>
    </xf>
    <xf numFmtId="176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78" fontId="0" fillId="0" borderId="0" xfId="0" applyNumberForma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2">
    <cellStyle name="一般" xfId="0" builtinId="0"/>
    <cellStyle name="貨幣" xfId="1" builtinId="4"/>
  </cellStyles>
  <dxfs count="27">
    <dxf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numFmt numFmtId="13" formatCode="0%"/>
      <fill>
        <patternFill patternType="none">
          <fgColor indexed="64"/>
          <bgColor indexed="65"/>
        </patternFill>
      </fill>
    </dxf>
    <dxf>
      <numFmt numFmtId="178" formatCode="#,##0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7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0</xdr:row>
      <xdr:rowOff>76200</xdr:rowOff>
    </xdr:from>
    <xdr:to>
      <xdr:col>8</xdr:col>
      <xdr:colOff>285750</xdr:colOff>
      <xdr:row>0</xdr:row>
      <xdr:rowOff>342900</xdr:rowOff>
    </xdr:to>
    <xdr:sp macro="" textlink="">
      <xdr:nvSpPr>
        <xdr:cNvPr id="1096" name="WordArt 72"/>
        <xdr:cNvSpPr>
          <a:spLocks noChangeArrowheads="1" noChangeShapeType="1" noTextEdit="1"/>
        </xdr:cNvSpPr>
      </xdr:nvSpPr>
      <xdr:spPr bwMode="auto">
        <a:xfrm>
          <a:off x="5105400" y="76200"/>
          <a:ext cx="990600" cy="266700"/>
        </a:xfrm>
        <a:prstGeom prst="rect">
          <a:avLst/>
        </a:prstGeom>
      </xdr:spPr>
      <xdr:txBody>
        <a:bodyPr wrap="none" fromWordArt="1">
          <a:prstTxWarp prst="textWave1">
            <a:avLst>
              <a:gd name="adj1" fmla="val 0"/>
              <a:gd name="adj2" fmla="val 0"/>
            </a:avLst>
          </a:prstTxWarp>
        </a:bodyPr>
        <a:lstStyle/>
        <a:p>
          <a:pPr algn="ctr" rtl="0"/>
          <a:r>
            <a:rPr lang="zh-TW" altLang="en-US" sz="3600" b="1" kern="10" spc="0">
              <a:ln w="9525">
                <a:noFill/>
                <a:round/>
                <a:headEnd/>
                <a:tailEnd/>
              </a:ln>
              <a:gradFill rotWithShape="0">
                <a:gsLst>
                  <a:gs pos="0">
                    <a:srgbClr val="9999FF"/>
                  </a:gs>
                  <a:gs pos="100000">
                    <a:srgbClr val="009999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C0C0C0">
                    <a:alpha val="80000"/>
                  </a:srgbClr>
                </a:outerShdw>
              </a:effectLst>
              <a:latin typeface="華康粗圓體"/>
              <a:ea typeface="華康粗圓體"/>
            </a:rPr>
            <a:t>快樂商行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4</xdr:row>
      <xdr:rowOff>104775</xdr:rowOff>
    </xdr:from>
    <xdr:to>
      <xdr:col>2</xdr:col>
      <xdr:colOff>800100</xdr:colOff>
      <xdr:row>8</xdr:row>
      <xdr:rowOff>57149</xdr:rowOff>
    </xdr:to>
    <xdr:pic>
      <xdr:nvPicPr>
        <xdr:cNvPr id="2" name="圖片 1" descr="C:\Users\Ehua\AppData\Local\Microsoft\Windows\Temporary Internet Files\Content.IE5\DHRU05YF\MC900431552[1]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6" y="942975"/>
          <a:ext cx="790574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表格1" displayName="表格1" ref="A2:J12" totalsRowShown="0" headerRowDxfId="26" dataDxfId="25">
  <tableColumns count="10">
    <tableColumn id="1" name="編號" dataDxfId="24">
      <calculatedColumnFormula>TEXT(B3,"MMDD"&amp;D3)</calculatedColumnFormula>
    </tableColumn>
    <tableColumn id="2" name="訂購日期" dataDxfId="23"/>
    <tableColumn id="3" name="工作天數" dataDxfId="22">
      <calculatedColumnFormula>DAYS360(B3,$E$1)</calculatedColumnFormula>
    </tableColumn>
    <tableColumn id="4" name="客戶別" dataDxfId="21"/>
    <tableColumn id="5" name="品名" dataDxfId="20"/>
    <tableColumn id="6" name="單價" dataDxfId="19">
      <calculatedColumnFormula>VLOOKUP(E3,'型錄&amp;折扣'!$A$2:$B$12,2)</calculatedColumnFormula>
    </tableColumn>
    <tableColumn id="7" name="數量" dataDxfId="18"/>
    <tableColumn id="8" name="折扣數" dataDxfId="17">
      <calculatedColumnFormula>VLOOKUP(G3,'型錄&amp;折扣'!$D$2:$E$12,2)</calculatedColumnFormula>
    </tableColumn>
    <tableColumn id="9" name="總售價" dataDxfId="16">
      <calculatedColumnFormula>PRODUCT(F3,G3,H3)</calculatedColumnFormula>
    </tableColumn>
    <tableColumn id="10" name="排名" dataDxfId="15">
      <calculatedColumnFormula>_xlfn.RANK.EQ(I3,$I$3:$I$12)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表格2" displayName="表格2" ref="A1:B12" totalsRowShown="0" headerRowDxfId="14">
  <tableColumns count="2">
    <tableColumn id="1" name="品名" dataDxfId="13"/>
    <tableColumn id="2" name="單價" dataDxfId="12" dataCellStyle="貨幣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表格3" displayName="表格3" ref="D1:E12" totalsRowShown="0" headerRowDxfId="11" dataDxfId="10">
  <tableColumns count="2">
    <tableColumn id="1" name="數量" dataDxfId="9"/>
    <tableColumn id="2" name="折扣" dataDxfId="8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4" name="表格4" displayName="表格4" ref="A1:F11" totalsRowShown="0" headerRowDxfId="6">
  <tableColumns count="6">
    <tableColumn id="1" name="訂購日期" dataDxfId="5"/>
    <tableColumn id="2" name="業務員" dataDxfId="4"/>
    <tableColumn id="3" name="數量" dataDxfId="3"/>
    <tableColumn id="4" name="報價" dataDxfId="2"/>
    <tableColumn id="5" name="總售價" dataDxfId="1">
      <calculatedColumnFormula>LOOKUP(A2,銷貨單!$B$3:$B$12,銷貨單!$I$3:$I$12)</calculatedColumnFormula>
    </tableColumn>
    <tableColumn id="6" name="審核" dataDxfId="0">
      <calculatedColumnFormula>EXACT(D2,E2)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8"/>
  </sheetPr>
  <dimension ref="A1:J14"/>
  <sheetViews>
    <sheetView tabSelected="1" topLeftCell="B1" workbookViewId="0">
      <selection activeCell="J3" sqref="J3:J12"/>
    </sheetView>
  </sheetViews>
  <sheetFormatPr defaultRowHeight="16.5"/>
  <cols>
    <col min="1" max="1" width="12.75" bestFit="1" customWidth="1"/>
    <col min="2" max="2" width="11.375" customWidth="1"/>
    <col min="3" max="3" width="11.25" customWidth="1"/>
    <col min="4" max="5" width="9.125" customWidth="1"/>
    <col min="6" max="6" width="7.625" customWidth="1"/>
    <col min="7" max="7" width="7.375" customWidth="1"/>
    <col min="8" max="9" width="9.125" customWidth="1"/>
  </cols>
  <sheetData>
    <row r="1" spans="1:10" ht="33" customHeight="1">
      <c r="D1" s="2" t="s">
        <v>2</v>
      </c>
      <c r="E1" s="1">
        <v>41266</v>
      </c>
    </row>
    <row r="2" spans="1:10">
      <c r="A2" s="6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52</v>
      </c>
    </row>
    <row r="3" spans="1:10">
      <c r="A3" s="8" t="str">
        <f>TEXT(B3,"MMDD"&amp;D3)</f>
        <v>0607公司</v>
      </c>
      <c r="B3" s="9">
        <v>41067</v>
      </c>
      <c r="C3" s="8">
        <f>DAYS360(B3,$E$1)</f>
        <v>196</v>
      </c>
      <c r="D3" s="10" t="s">
        <v>34</v>
      </c>
      <c r="E3" s="11" t="s">
        <v>35</v>
      </c>
      <c r="F3" s="8">
        <f>VLOOKUP(E3,'型錄&amp;折扣'!$A$2:$B$12,2)</f>
        <v>30</v>
      </c>
      <c r="G3" s="12">
        <v>200</v>
      </c>
      <c r="H3" s="13">
        <f>VLOOKUP(G3,'型錄&amp;折扣'!$D$2:$E$12,2)</f>
        <v>0.8</v>
      </c>
      <c r="I3" s="14">
        <f>PRODUCT(F3,G3,H3)</f>
        <v>4800</v>
      </c>
      <c r="J3" s="25">
        <f>_xlfn.RANK.EQ(I3,$I$3:$I$12)</f>
        <v>5</v>
      </c>
    </row>
    <row r="4" spans="1:10">
      <c r="A4" s="8" t="str">
        <f t="shared" ref="A4:A12" si="0">TEXT(B4,"MMDD"&amp;D4)</f>
        <v>0807公司</v>
      </c>
      <c r="B4" s="9">
        <v>41128</v>
      </c>
      <c r="C4" s="8">
        <f t="shared" ref="C4:C12" si="1">DAYS360(B4,$E$1)</f>
        <v>136</v>
      </c>
      <c r="D4" s="10" t="s">
        <v>34</v>
      </c>
      <c r="E4" s="11" t="s">
        <v>36</v>
      </c>
      <c r="F4" s="8">
        <f>VLOOKUP(E4,'型錄&amp;折扣'!$A$2:$B$12,2)</f>
        <v>20</v>
      </c>
      <c r="G4" s="12">
        <v>250</v>
      </c>
      <c r="H4" s="13">
        <f>VLOOKUP(G4,'型錄&amp;折扣'!$D$2:$E$12,2)</f>
        <v>0.75</v>
      </c>
      <c r="I4" s="14">
        <f t="shared" ref="I4:I12" si="2">PRODUCT(F4,G4,H4)</f>
        <v>3750</v>
      </c>
      <c r="J4" s="25">
        <f t="shared" ref="J4:J12" si="3">_xlfn.RANK.EQ(I4,$I$3:$I$12)</f>
        <v>7</v>
      </c>
    </row>
    <row r="5" spans="1:10">
      <c r="A5" s="8" t="str">
        <f t="shared" si="0"/>
        <v>0912個人</v>
      </c>
      <c r="B5" s="9">
        <v>41164</v>
      </c>
      <c r="C5" s="8">
        <f t="shared" si="1"/>
        <v>101</v>
      </c>
      <c r="D5" s="10" t="s">
        <v>37</v>
      </c>
      <c r="E5" s="11" t="s">
        <v>38</v>
      </c>
      <c r="F5" s="8">
        <f>VLOOKUP(E5,'型錄&amp;折扣'!$A$2:$B$12,2)</f>
        <v>130</v>
      </c>
      <c r="G5" s="12">
        <v>50</v>
      </c>
      <c r="H5" s="13">
        <f>VLOOKUP(G5,'型錄&amp;折扣'!$D$2:$E$12,2)</f>
        <v>0.95</v>
      </c>
      <c r="I5" s="14">
        <f t="shared" si="2"/>
        <v>6175</v>
      </c>
      <c r="J5" s="25">
        <f t="shared" si="3"/>
        <v>3</v>
      </c>
    </row>
    <row r="6" spans="1:10">
      <c r="A6" s="8" t="str">
        <f t="shared" si="0"/>
        <v>1003個人</v>
      </c>
      <c r="B6" s="9">
        <v>41185</v>
      </c>
      <c r="C6" s="8">
        <f t="shared" si="1"/>
        <v>80</v>
      </c>
      <c r="D6" s="10" t="s">
        <v>37</v>
      </c>
      <c r="E6" s="11" t="s">
        <v>39</v>
      </c>
      <c r="F6" s="8">
        <f>VLOOKUP(E6,'型錄&amp;折扣'!$A$2:$B$12,2)</f>
        <v>300</v>
      </c>
      <c r="G6" s="12">
        <v>70</v>
      </c>
      <c r="H6" s="13">
        <f>VLOOKUP(G6,'型錄&amp;折扣'!$D$2:$E$12,2)</f>
        <v>0.95</v>
      </c>
      <c r="I6" s="14">
        <f t="shared" si="2"/>
        <v>19950</v>
      </c>
      <c r="J6" s="25">
        <f t="shared" si="3"/>
        <v>2</v>
      </c>
    </row>
    <row r="7" spans="1:10">
      <c r="A7" s="8" t="str">
        <f t="shared" si="0"/>
        <v>1013個人</v>
      </c>
      <c r="B7" s="9">
        <v>41195</v>
      </c>
      <c r="C7" s="8">
        <f t="shared" si="1"/>
        <v>70</v>
      </c>
      <c r="D7" s="10" t="s">
        <v>37</v>
      </c>
      <c r="E7" s="11" t="s">
        <v>40</v>
      </c>
      <c r="F7" s="8">
        <f>VLOOKUP(E7,'型錄&amp;折扣'!$A$2:$B$12,2)</f>
        <v>55</v>
      </c>
      <c r="G7" s="12">
        <v>100</v>
      </c>
      <c r="H7" s="13">
        <f>VLOOKUP(G7,'型錄&amp;折扣'!$D$2:$E$12,2)</f>
        <v>0.9</v>
      </c>
      <c r="I7" s="14">
        <f t="shared" si="2"/>
        <v>4950</v>
      </c>
      <c r="J7" s="25">
        <f t="shared" si="3"/>
        <v>4</v>
      </c>
    </row>
    <row r="8" spans="1:10">
      <c r="A8" s="8" t="str">
        <f t="shared" si="0"/>
        <v>1101公司</v>
      </c>
      <c r="B8" s="9">
        <v>41214</v>
      </c>
      <c r="C8" s="8">
        <f t="shared" si="1"/>
        <v>52</v>
      </c>
      <c r="D8" s="10" t="s">
        <v>34</v>
      </c>
      <c r="E8" s="11" t="s">
        <v>41</v>
      </c>
      <c r="F8" s="8">
        <f>VLOOKUP(E8,'型錄&amp;折扣'!$A$2:$B$12,2)</f>
        <v>16</v>
      </c>
      <c r="G8" s="12">
        <v>270</v>
      </c>
      <c r="H8" s="13">
        <f>VLOOKUP(G8,'型錄&amp;折扣'!$D$2:$E$12,2)</f>
        <v>0.75</v>
      </c>
      <c r="I8" s="14">
        <f t="shared" si="2"/>
        <v>3240</v>
      </c>
      <c r="J8" s="25">
        <f t="shared" si="3"/>
        <v>8</v>
      </c>
    </row>
    <row r="9" spans="1:10">
      <c r="A9" s="8" t="str">
        <f t="shared" si="0"/>
        <v>1114個人</v>
      </c>
      <c r="B9" s="9">
        <v>41227</v>
      </c>
      <c r="C9" s="8">
        <f t="shared" si="1"/>
        <v>39</v>
      </c>
      <c r="D9" s="10" t="s">
        <v>37</v>
      </c>
      <c r="E9" s="11" t="s">
        <v>42</v>
      </c>
      <c r="F9" s="8">
        <f>VLOOKUP(E9,'型錄&amp;折扣'!$A$2:$B$12,2)</f>
        <v>20</v>
      </c>
      <c r="G9" s="12">
        <v>78</v>
      </c>
      <c r="H9" s="13">
        <f>VLOOKUP(G9,'型錄&amp;折扣'!$D$2:$E$12,2)</f>
        <v>0.95</v>
      </c>
      <c r="I9" s="14">
        <f t="shared" si="2"/>
        <v>1482</v>
      </c>
      <c r="J9" s="25">
        <f t="shared" si="3"/>
        <v>10</v>
      </c>
    </row>
    <row r="10" spans="1:10">
      <c r="A10" s="8" t="str">
        <f t="shared" si="0"/>
        <v>1123個人</v>
      </c>
      <c r="B10" s="9">
        <v>41236</v>
      </c>
      <c r="C10" s="8">
        <f t="shared" si="1"/>
        <v>30</v>
      </c>
      <c r="D10" s="10" t="s">
        <v>37</v>
      </c>
      <c r="E10" s="11" t="s">
        <v>41</v>
      </c>
      <c r="F10" s="8">
        <f>VLOOKUP(E10,'型錄&amp;折扣'!$A$2:$B$12,2)</f>
        <v>16</v>
      </c>
      <c r="G10" s="12">
        <v>130</v>
      </c>
      <c r="H10" s="13">
        <f>VLOOKUP(G10,'型錄&amp;折扣'!$D$2:$E$12,2)</f>
        <v>0.9</v>
      </c>
      <c r="I10" s="14">
        <f t="shared" si="2"/>
        <v>1872</v>
      </c>
      <c r="J10" s="25">
        <f t="shared" si="3"/>
        <v>9</v>
      </c>
    </row>
    <row r="11" spans="1:10">
      <c r="A11" s="8" t="str">
        <f t="shared" si="0"/>
        <v>1204公司</v>
      </c>
      <c r="B11" s="9">
        <v>41247</v>
      </c>
      <c r="C11" s="8">
        <f t="shared" si="1"/>
        <v>19</v>
      </c>
      <c r="D11" s="10" t="s">
        <v>34</v>
      </c>
      <c r="E11" s="11" t="s">
        <v>39</v>
      </c>
      <c r="F11" s="8">
        <f>VLOOKUP(E11,'型錄&amp;折扣'!$A$2:$B$12,2)</f>
        <v>300</v>
      </c>
      <c r="G11" s="12">
        <v>340</v>
      </c>
      <c r="H11" s="13">
        <f>VLOOKUP(G11,'型錄&amp;折扣'!$D$2:$E$12,2)</f>
        <v>0.7</v>
      </c>
      <c r="I11" s="14">
        <f t="shared" si="2"/>
        <v>71400</v>
      </c>
      <c r="J11" s="25">
        <f t="shared" si="3"/>
        <v>1</v>
      </c>
    </row>
    <row r="12" spans="1:10">
      <c r="A12" s="8" t="str">
        <f t="shared" si="0"/>
        <v>1206公司</v>
      </c>
      <c r="B12" s="9">
        <v>41249</v>
      </c>
      <c r="C12" s="8">
        <f t="shared" si="1"/>
        <v>17</v>
      </c>
      <c r="D12" s="10" t="s">
        <v>34</v>
      </c>
      <c r="E12" s="11" t="s">
        <v>35</v>
      </c>
      <c r="F12" s="8">
        <f>VLOOKUP(E12,'型錄&amp;折扣'!$A$2:$B$12,2)</f>
        <v>30</v>
      </c>
      <c r="G12" s="12">
        <v>150</v>
      </c>
      <c r="H12" s="13">
        <f>VLOOKUP(G12,'型錄&amp;折扣'!$D$2:$E$12,2)</f>
        <v>0.85</v>
      </c>
      <c r="I12" s="14">
        <f t="shared" si="2"/>
        <v>3825</v>
      </c>
      <c r="J12" s="25">
        <f t="shared" si="3"/>
        <v>6</v>
      </c>
    </row>
    <row r="14" spans="1:10">
      <c r="C14" s="3" t="s">
        <v>33</v>
      </c>
      <c r="D14">
        <f>COUNTIF(D3:D12,"公司")</f>
        <v>5</v>
      </c>
      <c r="F14" s="4" t="s">
        <v>43</v>
      </c>
      <c r="G14" s="5">
        <f>SUMPRODUCT(F3:F12,G3:G12)</f>
        <v>158460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0"/>
  </sheetPr>
  <dimension ref="A1:E12"/>
  <sheetViews>
    <sheetView workbookViewId="0">
      <selection activeCell="D14" sqref="D14"/>
    </sheetView>
  </sheetViews>
  <sheetFormatPr defaultRowHeight="16.5"/>
  <cols>
    <col min="1" max="5" width="10.625" customWidth="1"/>
  </cols>
  <sheetData>
    <row r="1" spans="1:5">
      <c r="A1" s="15" t="s">
        <v>14</v>
      </c>
      <c r="B1" s="15" t="s">
        <v>15</v>
      </c>
      <c r="C1" s="20"/>
      <c r="D1" s="15" t="s">
        <v>0</v>
      </c>
      <c r="E1" s="15" t="s">
        <v>30</v>
      </c>
    </row>
    <row r="2" spans="1:5">
      <c r="A2" s="18" t="s">
        <v>19</v>
      </c>
      <c r="B2" s="19">
        <v>55</v>
      </c>
      <c r="C2" s="20"/>
      <c r="D2" s="16">
        <v>0</v>
      </c>
      <c r="E2" s="17">
        <v>0.95</v>
      </c>
    </row>
    <row r="3" spans="1:5">
      <c r="A3" s="18" t="s">
        <v>17</v>
      </c>
      <c r="B3" s="19">
        <v>130</v>
      </c>
      <c r="C3" s="20"/>
      <c r="D3" s="16">
        <v>100</v>
      </c>
      <c r="E3" s="17">
        <v>0.9</v>
      </c>
    </row>
    <row r="4" spans="1:5">
      <c r="A4" s="18" t="s">
        <v>20</v>
      </c>
      <c r="B4" s="19">
        <v>16</v>
      </c>
      <c r="C4" s="20"/>
      <c r="D4" s="16">
        <v>150</v>
      </c>
      <c r="E4" s="17">
        <v>0.85</v>
      </c>
    </row>
    <row r="5" spans="1:5">
      <c r="A5" s="18" t="s">
        <v>18</v>
      </c>
      <c r="B5" s="19">
        <v>300</v>
      </c>
      <c r="C5" s="20"/>
      <c r="D5" s="16">
        <v>200</v>
      </c>
      <c r="E5" s="17">
        <v>0.8</v>
      </c>
    </row>
    <row r="6" spans="1:5">
      <c r="A6" s="18" t="s">
        <v>16</v>
      </c>
      <c r="B6" s="19">
        <v>20</v>
      </c>
      <c r="C6" s="20"/>
      <c r="D6" s="16">
        <v>250</v>
      </c>
      <c r="E6" s="17">
        <v>0.75</v>
      </c>
    </row>
    <row r="7" spans="1:5">
      <c r="A7" s="18" t="s">
        <v>13</v>
      </c>
      <c r="B7" s="19">
        <v>30</v>
      </c>
      <c r="C7" s="20"/>
      <c r="D7" s="16">
        <v>300</v>
      </c>
      <c r="E7" s="17">
        <v>0.7</v>
      </c>
    </row>
    <row r="8" spans="1:5">
      <c r="A8" s="18" t="s">
        <v>21</v>
      </c>
      <c r="B8" s="19">
        <v>25</v>
      </c>
      <c r="C8" s="20"/>
      <c r="D8" s="16">
        <v>350</v>
      </c>
      <c r="E8" s="17">
        <v>0.65</v>
      </c>
    </row>
    <row r="9" spans="1:5">
      <c r="A9" s="18" t="s">
        <v>22</v>
      </c>
      <c r="B9" s="19">
        <v>33</v>
      </c>
      <c r="C9" s="20"/>
      <c r="D9" s="16">
        <v>400</v>
      </c>
      <c r="E9" s="17">
        <v>0.6</v>
      </c>
    </row>
    <row r="10" spans="1:5">
      <c r="A10" s="18" t="s">
        <v>23</v>
      </c>
      <c r="B10" s="19">
        <v>20</v>
      </c>
      <c r="C10" s="20"/>
      <c r="D10" s="16">
        <v>450</v>
      </c>
      <c r="E10" s="17">
        <v>0.55000000000000104</v>
      </c>
    </row>
    <row r="11" spans="1:5">
      <c r="A11" s="18" t="s">
        <v>24</v>
      </c>
      <c r="B11" s="19">
        <v>6</v>
      </c>
      <c r="C11" s="20"/>
      <c r="D11" s="16">
        <v>500</v>
      </c>
      <c r="E11" s="17">
        <v>0.500000000000001</v>
      </c>
    </row>
    <row r="12" spans="1:5">
      <c r="A12" s="18" t="s">
        <v>25</v>
      </c>
      <c r="B12" s="19">
        <v>14</v>
      </c>
      <c r="C12" s="20"/>
      <c r="D12" s="16">
        <v>550</v>
      </c>
      <c r="E12" s="17">
        <v>0.45000000000000101</v>
      </c>
    </row>
  </sheetData>
  <phoneticPr fontId="2" type="noConversion"/>
  <pageMargins left="0.75" right="0.75" top="1" bottom="1" header="0.5" footer="0.5"/>
  <headerFooter alignWithMargins="0"/>
  <drawing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F11"/>
  <sheetViews>
    <sheetView workbookViewId="0">
      <selection activeCell="E13" sqref="E13"/>
    </sheetView>
  </sheetViews>
  <sheetFormatPr defaultRowHeight="16.5"/>
  <cols>
    <col min="1" max="6" width="11.625" customWidth="1"/>
  </cols>
  <sheetData>
    <row r="1" spans="1:6">
      <c r="A1" s="24" t="s">
        <v>3</v>
      </c>
      <c r="B1" s="15" t="s">
        <v>28</v>
      </c>
      <c r="C1" s="15" t="s">
        <v>29</v>
      </c>
      <c r="D1" s="15" t="s">
        <v>31</v>
      </c>
      <c r="E1" s="15" t="s">
        <v>1</v>
      </c>
      <c r="F1" s="15" t="s">
        <v>32</v>
      </c>
    </row>
    <row r="2" spans="1:6">
      <c r="A2" s="21">
        <v>41067</v>
      </c>
      <c r="B2" s="22" t="s">
        <v>26</v>
      </c>
      <c r="C2" s="22">
        <v>200</v>
      </c>
      <c r="D2" s="23">
        <v>4800</v>
      </c>
      <c r="E2" s="23">
        <f>LOOKUP(A2,銷貨單!$B$3:$B$12,銷貨單!$I$3:$I$12)</f>
        <v>4800</v>
      </c>
      <c r="F2" s="18" t="b">
        <f>EXACT(D2,E2)</f>
        <v>1</v>
      </c>
    </row>
    <row r="3" spans="1:6">
      <c r="A3" s="21">
        <v>41128</v>
      </c>
      <c r="B3" s="22" t="s">
        <v>27</v>
      </c>
      <c r="C3" s="22">
        <v>250</v>
      </c>
      <c r="D3" s="23">
        <v>4000</v>
      </c>
      <c r="E3" s="23">
        <f>LOOKUP(A3,銷貨單!$B$3:$B$12,銷貨單!$I$3:$I$12)</f>
        <v>3750</v>
      </c>
      <c r="F3" s="18" t="b">
        <f t="shared" ref="F3:F11" si="0">EXACT(D3,E3)</f>
        <v>0</v>
      </c>
    </row>
    <row r="4" spans="1:6">
      <c r="A4" s="21">
        <v>41164</v>
      </c>
      <c r="B4" s="22" t="s">
        <v>44</v>
      </c>
      <c r="C4" s="22">
        <v>50</v>
      </c>
      <c r="D4" s="23">
        <v>6000</v>
      </c>
      <c r="E4" s="23">
        <f>LOOKUP(A4,銷貨單!$B$3:$B$12,銷貨單!$I$3:$I$12)</f>
        <v>6175</v>
      </c>
      <c r="F4" s="18" t="b">
        <f t="shared" si="0"/>
        <v>0</v>
      </c>
    </row>
    <row r="5" spans="1:6">
      <c r="A5" s="21">
        <v>41185</v>
      </c>
      <c r="B5" s="22" t="s">
        <v>45</v>
      </c>
      <c r="C5" s="22">
        <v>70</v>
      </c>
      <c r="D5" s="23">
        <v>19950</v>
      </c>
      <c r="E5" s="23">
        <f>LOOKUP(A5,銷貨單!$B$3:$B$12,銷貨單!$I$3:$I$12)</f>
        <v>19950</v>
      </c>
      <c r="F5" s="18" t="b">
        <f t="shared" si="0"/>
        <v>1</v>
      </c>
    </row>
    <row r="6" spans="1:6">
      <c r="A6" s="21">
        <v>41195</v>
      </c>
      <c r="B6" s="22" t="s">
        <v>46</v>
      </c>
      <c r="C6" s="22">
        <v>100</v>
      </c>
      <c r="D6" s="23">
        <v>4950</v>
      </c>
      <c r="E6" s="23">
        <f>LOOKUP(A6,銷貨單!$B$3:$B$12,銷貨單!$I$3:$I$12)</f>
        <v>4950</v>
      </c>
      <c r="F6" s="18" t="b">
        <f t="shared" si="0"/>
        <v>1</v>
      </c>
    </row>
    <row r="7" spans="1:6">
      <c r="A7" s="21">
        <v>41214</v>
      </c>
      <c r="B7" s="22" t="s">
        <v>47</v>
      </c>
      <c r="C7" s="22">
        <v>270</v>
      </c>
      <c r="D7" s="23">
        <v>3240</v>
      </c>
      <c r="E7" s="23">
        <f>LOOKUP(A7,銷貨單!$B$3:$B$12,銷貨單!$I$3:$I$12)</f>
        <v>3240</v>
      </c>
      <c r="F7" s="18" t="b">
        <f t="shared" si="0"/>
        <v>1</v>
      </c>
    </row>
    <row r="8" spans="1:6">
      <c r="A8" s="21">
        <v>41227</v>
      </c>
      <c r="B8" s="22" t="s">
        <v>48</v>
      </c>
      <c r="C8" s="22">
        <v>78</v>
      </c>
      <c r="D8" s="23">
        <v>1500</v>
      </c>
      <c r="E8" s="23">
        <f>LOOKUP(A8,銷貨單!$B$3:$B$12,銷貨單!$I$3:$I$12)</f>
        <v>1482</v>
      </c>
      <c r="F8" s="18" t="b">
        <f t="shared" si="0"/>
        <v>0</v>
      </c>
    </row>
    <row r="9" spans="1:6">
      <c r="A9" s="21">
        <v>41236</v>
      </c>
      <c r="B9" s="22" t="s">
        <v>49</v>
      </c>
      <c r="C9" s="22">
        <v>130</v>
      </c>
      <c r="D9" s="23">
        <v>2000</v>
      </c>
      <c r="E9" s="23">
        <f>LOOKUP(A9,銷貨單!$B$3:$B$12,銷貨單!$I$3:$I$12)</f>
        <v>1872</v>
      </c>
      <c r="F9" s="18" t="b">
        <f t="shared" si="0"/>
        <v>0</v>
      </c>
    </row>
    <row r="10" spans="1:6">
      <c r="A10" s="21">
        <v>41247</v>
      </c>
      <c r="B10" s="22" t="s">
        <v>50</v>
      </c>
      <c r="C10" s="22">
        <v>340</v>
      </c>
      <c r="D10" s="23">
        <v>71400</v>
      </c>
      <c r="E10" s="23">
        <f>LOOKUP(A10,銷貨單!$B$3:$B$12,銷貨單!$I$3:$I$12)</f>
        <v>71400</v>
      </c>
      <c r="F10" s="18" t="b">
        <f t="shared" si="0"/>
        <v>1</v>
      </c>
    </row>
    <row r="11" spans="1:6">
      <c r="A11" s="21">
        <v>41249</v>
      </c>
      <c r="B11" s="22" t="s">
        <v>51</v>
      </c>
      <c r="C11" s="22">
        <v>150</v>
      </c>
      <c r="D11" s="23">
        <v>3825</v>
      </c>
      <c r="E11" s="23">
        <f>LOOKUP(A11,銷貨單!$B$3:$B$12,銷貨單!$I$3:$I$12)</f>
        <v>3825</v>
      </c>
      <c r="F11" s="18" t="b">
        <f t="shared" si="0"/>
        <v>1</v>
      </c>
    </row>
  </sheetData>
  <phoneticPr fontId="2" type="noConversion"/>
  <conditionalFormatting sqref="F2:F11">
    <cfRule type="cellIs" dxfId="7" priority="1" operator="equal">
      <formula>FALSE</formula>
    </cfRule>
  </conditionalFormatting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銷貨單</vt:lpstr>
      <vt:lpstr>型錄&amp;折扣</vt:lpstr>
      <vt:lpstr>業務訂單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Ehua</cp:lastModifiedBy>
  <dcterms:created xsi:type="dcterms:W3CDTF">2009-04-27T08:10:52Z</dcterms:created>
  <dcterms:modified xsi:type="dcterms:W3CDTF">2012-03-02T08:38:04Z</dcterms:modified>
</cp:coreProperties>
</file>