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I7" i="4" l="1"/>
  <c r="H5" i="4"/>
  <c r="H6" i="4"/>
  <c r="J5" i="4"/>
  <c r="B3" i="4" l="1"/>
  <c r="B4" i="4"/>
  <c r="B5" i="4"/>
  <c r="B6" i="4"/>
  <c r="B7" i="4"/>
  <c r="B8" i="4"/>
  <c r="B9" i="4"/>
  <c r="B10" i="4"/>
  <c r="B11" i="4"/>
  <c r="B12" i="4"/>
  <c r="B13" i="4"/>
  <c r="B2" i="4"/>
  <c r="E15" i="4"/>
  <c r="E16" i="4"/>
  <c r="E17" i="4"/>
  <c r="H3" i="1" l="1"/>
  <c r="I3" i="1"/>
  <c r="J3" i="1" s="1"/>
  <c r="H4" i="1"/>
  <c r="I4" i="1"/>
  <c r="J4" i="1"/>
  <c r="H5" i="1"/>
  <c r="I5" i="1"/>
  <c r="J5" i="1" s="1"/>
  <c r="H6" i="1"/>
  <c r="I6" i="1"/>
  <c r="J6" i="1"/>
  <c r="H7" i="1"/>
  <c r="I7" i="1"/>
  <c r="J7" i="1" s="1"/>
  <c r="H8" i="1"/>
  <c r="I8" i="1"/>
  <c r="J8" i="1"/>
  <c r="H9" i="1"/>
  <c r="I9" i="1"/>
  <c r="J9" i="1" s="1"/>
  <c r="H10" i="1"/>
  <c r="I10" i="1"/>
  <c r="J10" i="1"/>
  <c r="H11" i="1"/>
  <c r="I11" i="1"/>
  <c r="J11" i="1" s="1"/>
  <c r="H12" i="1"/>
  <c r="I12" i="1"/>
  <c r="J12" i="1"/>
  <c r="H13" i="1"/>
  <c r="I13" i="1"/>
  <c r="J13" i="1" s="1"/>
  <c r="H3" i="4"/>
  <c r="I3" i="4"/>
  <c r="J3" i="4"/>
  <c r="H4" i="4"/>
  <c r="I4" i="4"/>
  <c r="J4" i="4" s="1"/>
  <c r="I5" i="4"/>
  <c r="I6" i="4"/>
  <c r="J6" i="4" s="1"/>
  <c r="H7" i="4"/>
  <c r="J7" i="4"/>
  <c r="H8" i="4"/>
  <c r="I8" i="4"/>
  <c r="J8" i="4" s="1"/>
  <c r="H9" i="4"/>
  <c r="I9" i="4"/>
  <c r="J9" i="4"/>
  <c r="H10" i="4"/>
  <c r="I10" i="4"/>
  <c r="J10" i="4" s="1"/>
  <c r="H11" i="4"/>
  <c r="I11" i="4"/>
  <c r="J11" i="4"/>
  <c r="H12" i="4"/>
  <c r="I12" i="4"/>
  <c r="J12" i="4" s="1"/>
  <c r="H13" i="4"/>
  <c r="I13" i="4"/>
  <c r="J13" i="4"/>
  <c r="H2" i="4"/>
  <c r="I2" i="4"/>
  <c r="J2" i="4" s="1"/>
  <c r="H2" i="1"/>
  <c r="I2" i="1"/>
  <c r="J2" i="1"/>
  <c r="E3" i="4"/>
  <c r="E4" i="4"/>
  <c r="E5" i="4"/>
  <c r="E6" i="4"/>
  <c r="E7" i="4"/>
  <c r="E8" i="4"/>
  <c r="E9" i="4"/>
  <c r="E10" i="4"/>
  <c r="E11" i="4"/>
  <c r="E12" i="4"/>
  <c r="E13" i="4"/>
  <c r="E2" i="4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<sst xmlns="http://schemas.openxmlformats.org/spreadsheetml/2006/main" count="90" uniqueCount="54">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</sst>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J17"/>
  <sheetViews>
    <sheetView tabSelected="1" workbookViewId="0">
      <selection activeCell="G8" sqref="G8"/>
    </sheetView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2.625" customWidth="1"/>
    <col min="5" max="7" width="8.625" customWidth="1"/>
    <col min="8" max="10" width="9.625" customWidth="1"/>
  </cols>
  <sheetData>
    <row r="1" spans="1:10">
      <c r="A1" s="6" t="s">
        <v>13</v>
      </c>
      <c r="B1" s="6" t="s">
        <v>14</v>
      </c>
      <c r="C1" s="6" t="s">
        <v>0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</v>
      </c>
      <c r="I1" s="6" t="s">
        <v>2</v>
      </c>
      <c r="J1" s="6" t="s">
        <v>19</v>
      </c>
    </row>
    <row r="2" spans="1:10">
      <c r="A2" s="7">
        <v>1</v>
      </c>
      <c r="B2" s="7" t="str">
        <f>CHOOSE(A2,"台北","台中","高雄")</f>
        <v>台北</v>
      </c>
      <c r="C2" s="7" t="s">
        <v>3</v>
      </c>
      <c r="D2" s="7" t="s">
        <v>38</v>
      </c>
      <c r="E2" s="18">
        <f>VLOOKUP('分期付款(直營店)'!D2,售價表!$A$2:$B$17,2,0)</f>
        <v>38900</v>
      </c>
      <c r="F2" s="7">
        <v>6</v>
      </c>
      <c r="G2" s="7">
        <v>2</v>
      </c>
      <c r="H2" s="18">
        <f>ROUND(E2/F2,2)</f>
        <v>6483.33</v>
      </c>
      <c r="I2" s="18">
        <f>INT(E2-(F2*G2))</f>
        <v>38888</v>
      </c>
      <c r="J2" s="18">
        <f>ROUNDDOWN(I2,-2)</f>
        <v>38800</v>
      </c>
    </row>
    <row r="3" spans="1:10">
      <c r="A3" s="15">
        <v>2</v>
      </c>
      <c r="B3" s="15" t="str">
        <f t="shared" ref="B3:B13" si="0">CHOOSE(A3,"台北","台中","高雄")</f>
        <v>台中</v>
      </c>
      <c r="C3" s="15" t="s">
        <v>39</v>
      </c>
      <c r="D3" s="15" t="s">
        <v>22</v>
      </c>
      <c r="E3" s="19">
        <f>VLOOKUP('分期付款(直營店)'!D3,售價表!$A$2:$B$17,2,0)</f>
        <v>12900</v>
      </c>
      <c r="F3" s="15">
        <v>4</v>
      </c>
      <c r="G3" s="15">
        <v>1</v>
      </c>
      <c r="H3" s="19">
        <f t="shared" ref="H3:H13" si="1">ROUND(E3/F3,2)</f>
        <v>3225</v>
      </c>
      <c r="I3" s="19">
        <f t="shared" ref="I3:I13" si="2">INT(E3-(F3*G3))</f>
        <v>12896</v>
      </c>
      <c r="J3" s="19">
        <f t="shared" ref="J3:J13" si="3">ROUNDDOWN(I3,-2)</f>
        <v>12800</v>
      </c>
    </row>
    <row r="4" spans="1:10">
      <c r="A4" s="7">
        <v>1</v>
      </c>
      <c r="B4" s="7" t="str">
        <f t="shared" si="0"/>
        <v>台北</v>
      </c>
      <c r="C4" s="7" t="s">
        <v>40</v>
      </c>
      <c r="D4" s="7" t="s">
        <v>26</v>
      </c>
      <c r="E4" s="18">
        <f>VLOOKUP('分期付款(直營店)'!D4,售價表!$A$2:$B$17,2,0)</f>
        <v>15500</v>
      </c>
      <c r="F4" s="7">
        <v>3</v>
      </c>
      <c r="G4" s="7">
        <v>2</v>
      </c>
      <c r="H4" s="18">
        <f t="shared" si="1"/>
        <v>5166.67</v>
      </c>
      <c r="I4" s="18">
        <f t="shared" si="2"/>
        <v>15494</v>
      </c>
      <c r="J4" s="18">
        <f t="shared" si="3"/>
        <v>15400</v>
      </c>
    </row>
    <row r="5" spans="1:10">
      <c r="A5" s="15">
        <v>2</v>
      </c>
      <c r="B5" s="15" t="str">
        <f t="shared" si="0"/>
        <v>台中</v>
      </c>
      <c r="C5" s="15" t="s">
        <v>41</v>
      </c>
      <c r="D5" s="15" t="s">
        <v>42</v>
      </c>
      <c r="E5" s="19">
        <f>VLOOKUP('分期付款(直營店)'!D5,售價表!$A$2:$B$17,2,0)</f>
        <v>1390</v>
      </c>
      <c r="F5" s="15">
        <v>4</v>
      </c>
      <c r="G5" s="15">
        <v>2</v>
      </c>
      <c r="H5" s="19">
        <f>ROUND(E4/F5,2)</f>
        <v>3875</v>
      </c>
      <c r="I5" s="19">
        <f t="shared" si="2"/>
        <v>1382</v>
      </c>
      <c r="J5" s="19">
        <f>ROUNDDOWN(I5,-2)</f>
        <v>1300</v>
      </c>
    </row>
    <row r="6" spans="1:10">
      <c r="A6" s="7">
        <v>1</v>
      </c>
      <c r="B6" s="7" t="str">
        <f t="shared" si="0"/>
        <v>台北</v>
      </c>
      <c r="C6" s="7" t="s">
        <v>4</v>
      </c>
      <c r="D6" s="7" t="s">
        <v>27</v>
      </c>
      <c r="E6" s="18">
        <f>VLOOKUP('分期付款(直營店)'!D6,售價表!$A$2:$B$17,2,0)</f>
        <v>4590</v>
      </c>
      <c r="F6" s="7">
        <v>3</v>
      </c>
      <c r="G6" s="7">
        <v>2</v>
      </c>
      <c r="H6" s="19">
        <f t="shared" si="1"/>
        <v>1530</v>
      </c>
      <c r="I6" s="18">
        <f t="shared" si="2"/>
        <v>4584</v>
      </c>
      <c r="J6" s="18">
        <f t="shared" si="3"/>
        <v>4500</v>
      </c>
    </row>
    <row r="7" spans="1:10">
      <c r="A7" s="15">
        <v>2</v>
      </c>
      <c r="B7" s="15" t="str">
        <f t="shared" si="0"/>
        <v>台中</v>
      </c>
      <c r="C7" s="15" t="s">
        <v>43</v>
      </c>
      <c r="D7" s="15" t="s">
        <v>22</v>
      </c>
      <c r="E7" s="19">
        <f>VLOOKUP('分期付款(直營店)'!D7,售價表!$A$2:$B$17,2,0)</f>
        <v>12900</v>
      </c>
      <c r="F7" s="15">
        <v>2</v>
      </c>
      <c r="G7" s="15">
        <v>1</v>
      </c>
      <c r="H7" s="19">
        <f t="shared" si="1"/>
        <v>6450</v>
      </c>
      <c r="I7" s="19">
        <f>INT(E6-(F7*G7))</f>
        <v>4588</v>
      </c>
      <c r="J7" s="19">
        <f t="shared" si="3"/>
        <v>4500</v>
      </c>
    </row>
    <row r="8" spans="1:10">
      <c r="A8" s="7">
        <v>1</v>
      </c>
      <c r="B8" s="7" t="str">
        <f t="shared" si="0"/>
        <v>台北</v>
      </c>
      <c r="C8" s="7" t="s">
        <v>44</v>
      </c>
      <c r="D8" s="7" t="s">
        <v>45</v>
      </c>
      <c r="E8" s="18">
        <f>VLOOKUP('分期付款(直營店)'!D8,售價表!$A$2:$B$17,2,0)</f>
        <v>1340</v>
      </c>
      <c r="F8" s="7">
        <v>10</v>
      </c>
      <c r="G8" s="7">
        <v>4</v>
      </c>
      <c r="H8" s="18">
        <f t="shared" si="1"/>
        <v>134</v>
      </c>
      <c r="I8" s="18">
        <f t="shared" si="2"/>
        <v>1300</v>
      </c>
      <c r="J8" s="18">
        <f t="shared" si="3"/>
        <v>1300</v>
      </c>
    </row>
    <row r="9" spans="1:10">
      <c r="A9" s="15">
        <v>3</v>
      </c>
      <c r="B9" s="15" t="str">
        <f t="shared" si="0"/>
        <v>高雄</v>
      </c>
      <c r="C9" s="15" t="s">
        <v>5</v>
      </c>
      <c r="D9" s="15" t="s">
        <v>32</v>
      </c>
      <c r="E9" s="19">
        <f>VLOOKUP('分期付款(直營店)'!D9,售價表!$A$2:$B$17,2,0)</f>
        <v>19400</v>
      </c>
      <c r="F9" s="15">
        <v>3</v>
      </c>
      <c r="G9" s="15">
        <v>2</v>
      </c>
      <c r="H9" s="19">
        <f t="shared" si="1"/>
        <v>6466.67</v>
      </c>
      <c r="I9" s="19">
        <f t="shared" si="2"/>
        <v>19394</v>
      </c>
      <c r="J9" s="19">
        <f t="shared" si="3"/>
        <v>19300</v>
      </c>
    </row>
    <row r="10" spans="1:10">
      <c r="A10" s="7">
        <v>3</v>
      </c>
      <c r="B10" s="7" t="str">
        <f t="shared" si="0"/>
        <v>高雄</v>
      </c>
      <c r="C10" s="7" t="s">
        <v>46</v>
      </c>
      <c r="D10" s="7" t="s">
        <v>30</v>
      </c>
      <c r="E10" s="18">
        <f>VLOOKUP('分期付款(直營店)'!D10,售價表!$A$2:$B$17,2,0)</f>
        <v>31900</v>
      </c>
      <c r="F10" s="7">
        <v>4</v>
      </c>
      <c r="G10" s="7">
        <v>3</v>
      </c>
      <c r="H10" s="18">
        <f t="shared" si="1"/>
        <v>7975</v>
      </c>
      <c r="I10" s="18">
        <f t="shared" si="2"/>
        <v>31888</v>
      </c>
      <c r="J10" s="18">
        <f t="shared" si="3"/>
        <v>31800</v>
      </c>
    </row>
    <row r="11" spans="1:10">
      <c r="A11" s="15">
        <v>3</v>
      </c>
      <c r="B11" s="15" t="str">
        <f t="shared" si="0"/>
        <v>高雄</v>
      </c>
      <c r="C11" s="15" t="s">
        <v>47</v>
      </c>
      <c r="D11" s="15" t="s">
        <v>34</v>
      </c>
      <c r="E11" s="19">
        <f>VLOOKUP('分期付款(直營店)'!D11,售價表!$A$2:$B$17,2,0)</f>
        <v>86900</v>
      </c>
      <c r="F11" s="15">
        <v>8</v>
      </c>
      <c r="G11" s="15">
        <v>6</v>
      </c>
      <c r="H11" s="19">
        <f t="shared" si="1"/>
        <v>10862.5</v>
      </c>
      <c r="I11" s="19">
        <f t="shared" si="2"/>
        <v>86852</v>
      </c>
      <c r="J11" s="19">
        <f t="shared" si="3"/>
        <v>86800</v>
      </c>
    </row>
    <row r="12" spans="1:10">
      <c r="A12" s="7">
        <v>2</v>
      </c>
      <c r="B12" s="7" t="str">
        <f t="shared" si="0"/>
        <v>台中</v>
      </c>
      <c r="C12" s="7" t="s">
        <v>48</v>
      </c>
      <c r="D12" s="7" t="s">
        <v>30</v>
      </c>
      <c r="E12" s="18">
        <f>VLOOKUP('分期付款(直營店)'!D12,售價表!$A$2:$B$17,2,0)</f>
        <v>31900</v>
      </c>
      <c r="F12" s="7">
        <v>12</v>
      </c>
      <c r="G12" s="7">
        <v>1</v>
      </c>
      <c r="H12" s="18">
        <f t="shared" si="1"/>
        <v>2658.33</v>
      </c>
      <c r="I12" s="18">
        <f t="shared" si="2"/>
        <v>31888</v>
      </c>
      <c r="J12" s="18">
        <f t="shared" si="3"/>
        <v>31800</v>
      </c>
    </row>
    <row r="13" spans="1:10">
      <c r="A13" s="15">
        <v>2</v>
      </c>
      <c r="B13" s="15" t="str">
        <f t="shared" si="0"/>
        <v>台中</v>
      </c>
      <c r="C13" s="15" t="s">
        <v>6</v>
      </c>
      <c r="D13" s="15" t="s">
        <v>24</v>
      </c>
      <c r="E13" s="19">
        <f>VLOOKUP('分期付款(直營店)'!D13,售價表!$A$2:$B$17,2,0)</f>
        <v>7490</v>
      </c>
      <c r="F13" s="15">
        <v>12</v>
      </c>
      <c r="G13" s="15">
        <v>1</v>
      </c>
      <c r="H13" s="19">
        <f t="shared" si="1"/>
        <v>624.16999999999996</v>
      </c>
      <c r="I13" s="19">
        <f t="shared" si="2"/>
        <v>7478</v>
      </c>
      <c r="J13" s="19">
        <f t="shared" si="3"/>
        <v>7400</v>
      </c>
    </row>
    <row r="15" spans="1:10">
      <c r="B15" s="4"/>
      <c r="D15" s="3" t="s">
        <v>11</v>
      </c>
      <c r="E15">
        <f>SUMIF(D2:D13,"iPhone",E2:E13)</f>
        <v>25800</v>
      </c>
      <c r="H15" t="s">
        <v>53</v>
      </c>
    </row>
    <row r="16" spans="1:10">
      <c r="D16" s="1" t="s">
        <v>12</v>
      </c>
      <c r="E16">
        <f>AVERAGEIFS(F2:F13,D2:D13,"iPhone")</f>
        <v>3</v>
      </c>
    </row>
    <row r="17" spans="4:5">
      <c r="D17" s="1" t="s">
        <v>52</v>
      </c>
      <c r="E17">
        <f>COUNTIFS(F2:F13,"&gt;=6")</f>
        <v>5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J13"/>
  <sheetViews>
    <sheetView topLeftCell="B1" workbookViewId="0">
      <selection activeCell="H2" sqref="H2:J13"/>
    </sheetView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1" spans="1:10">
      <c r="A1" s="8" t="s">
        <v>13</v>
      </c>
      <c r="B1" s="8" t="s">
        <v>14</v>
      </c>
      <c r="C1" s="8" t="s">
        <v>0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</v>
      </c>
      <c r="I1" s="8" t="s">
        <v>2</v>
      </c>
      <c r="J1" s="8" t="s">
        <v>19</v>
      </c>
    </row>
    <row r="2" spans="1:10">
      <c r="A2" s="9">
        <v>1</v>
      </c>
      <c r="B2" s="9"/>
      <c r="C2" s="9" t="s">
        <v>7</v>
      </c>
      <c r="D2" s="10" t="s">
        <v>20</v>
      </c>
      <c r="E2" s="20">
        <f>VLOOKUP(D2,售價表!$A$2:$B$17,2,0)</f>
        <v>37900</v>
      </c>
      <c r="F2" s="9">
        <v>8</v>
      </c>
      <c r="G2" s="9">
        <v>2</v>
      </c>
      <c r="H2" s="21">
        <f>ROUND(E2/F2,2)</f>
        <v>4737.5</v>
      </c>
      <c r="I2" s="21">
        <f>INT(E2-(F2*G2))</f>
        <v>37884</v>
      </c>
      <c r="J2" s="21">
        <f>ROUNDDOWN(I2,-2)</f>
        <v>37800</v>
      </c>
    </row>
    <row r="3" spans="1:10">
      <c r="A3" s="16">
        <v>1</v>
      </c>
      <c r="B3" s="16"/>
      <c r="C3" s="16" t="s">
        <v>21</v>
      </c>
      <c r="D3" s="17" t="s">
        <v>22</v>
      </c>
      <c r="E3" s="19">
        <f>VLOOKUP(D3,售價表!$A$2:$B$17,2,0)</f>
        <v>12900</v>
      </c>
      <c r="F3" s="16">
        <v>6</v>
      </c>
      <c r="G3" s="16">
        <v>3</v>
      </c>
      <c r="H3" s="21">
        <f t="shared" ref="H3:H13" si="0">ROUND(E3/F3,2)</f>
        <v>2150</v>
      </c>
      <c r="I3" s="21">
        <f t="shared" ref="I3:I13" si="1">INT(E3-(F3*G3))</f>
        <v>12882</v>
      </c>
      <c r="J3" s="21">
        <f t="shared" ref="J3:J13" si="2">ROUNDDOWN(I3,-2)</f>
        <v>12800</v>
      </c>
    </row>
    <row r="4" spans="1:10">
      <c r="A4" s="9">
        <v>3</v>
      </c>
      <c r="B4" s="9"/>
      <c r="C4" s="9" t="s">
        <v>23</v>
      </c>
      <c r="D4" s="10" t="s">
        <v>24</v>
      </c>
      <c r="E4" s="20">
        <f>VLOOKUP(D4,售價表!$A$2:$B$17,2,0)</f>
        <v>7490</v>
      </c>
      <c r="F4" s="9">
        <v>3</v>
      </c>
      <c r="G4" s="9">
        <v>2</v>
      </c>
      <c r="H4" s="21">
        <f t="shared" si="0"/>
        <v>2496.67</v>
      </c>
      <c r="I4" s="21">
        <f t="shared" si="1"/>
        <v>7484</v>
      </c>
      <c r="J4" s="21">
        <f t="shared" si="2"/>
        <v>7400</v>
      </c>
    </row>
    <row r="5" spans="1:10">
      <c r="A5" s="16">
        <v>2</v>
      </c>
      <c r="B5" s="16"/>
      <c r="C5" s="16" t="s">
        <v>25</v>
      </c>
      <c r="D5" s="17" t="s">
        <v>26</v>
      </c>
      <c r="E5" s="19">
        <f>VLOOKUP(D5,售價表!$A$2:$B$17,2,0)</f>
        <v>15500</v>
      </c>
      <c r="F5" s="16">
        <v>4</v>
      </c>
      <c r="G5" s="16">
        <v>2</v>
      </c>
      <c r="H5" s="21">
        <f t="shared" si="0"/>
        <v>3875</v>
      </c>
      <c r="I5" s="21">
        <f t="shared" si="1"/>
        <v>15492</v>
      </c>
      <c r="J5" s="21">
        <f t="shared" si="2"/>
        <v>15400</v>
      </c>
    </row>
    <row r="6" spans="1:10">
      <c r="A6" s="9">
        <v>3</v>
      </c>
      <c r="B6" s="9"/>
      <c r="C6" s="9" t="s">
        <v>8</v>
      </c>
      <c r="D6" s="10" t="s">
        <v>27</v>
      </c>
      <c r="E6" s="20">
        <f>VLOOKUP(D6,售價表!$A$2:$B$17,2,0)</f>
        <v>4590</v>
      </c>
      <c r="F6" s="9">
        <v>4</v>
      </c>
      <c r="G6" s="9">
        <v>2</v>
      </c>
      <c r="H6" s="21">
        <f t="shared" si="0"/>
        <v>1147.5</v>
      </c>
      <c r="I6" s="21">
        <f t="shared" si="1"/>
        <v>4582</v>
      </c>
      <c r="J6" s="21">
        <f t="shared" si="2"/>
        <v>4500</v>
      </c>
    </row>
    <row r="7" spans="1:10">
      <c r="A7" s="16">
        <v>1</v>
      </c>
      <c r="B7" s="16"/>
      <c r="C7" s="16" t="s">
        <v>28</v>
      </c>
      <c r="D7" s="17" t="s">
        <v>29</v>
      </c>
      <c r="E7" s="19">
        <f>VLOOKUP(D7,售價表!$A$2:$B$17,2,0)</f>
        <v>2390</v>
      </c>
      <c r="F7" s="16">
        <v>7</v>
      </c>
      <c r="G7" s="16">
        <v>5</v>
      </c>
      <c r="H7" s="21">
        <f t="shared" si="0"/>
        <v>341.43</v>
      </c>
      <c r="I7" s="21">
        <f t="shared" si="1"/>
        <v>2355</v>
      </c>
      <c r="J7" s="21">
        <f t="shared" si="2"/>
        <v>2300</v>
      </c>
    </row>
    <row r="8" spans="1:10">
      <c r="A8" s="9">
        <v>3</v>
      </c>
      <c r="B8" s="9"/>
      <c r="C8" s="9" t="s">
        <v>9</v>
      </c>
      <c r="D8" s="10" t="s">
        <v>22</v>
      </c>
      <c r="E8" s="20">
        <f>VLOOKUP(D8,售價表!$A$2:$B$17,2,0)</f>
        <v>12900</v>
      </c>
      <c r="F8" s="9">
        <v>2</v>
      </c>
      <c r="G8" s="9">
        <v>1</v>
      </c>
      <c r="H8" s="21">
        <f t="shared" si="0"/>
        <v>6450</v>
      </c>
      <c r="I8" s="21">
        <f t="shared" si="1"/>
        <v>12898</v>
      </c>
      <c r="J8" s="21">
        <f t="shared" si="2"/>
        <v>12800</v>
      </c>
    </row>
    <row r="9" spans="1:10">
      <c r="A9" s="16">
        <v>1</v>
      </c>
      <c r="B9" s="16"/>
      <c r="C9" s="16" t="s">
        <v>10</v>
      </c>
      <c r="D9" s="17" t="s">
        <v>30</v>
      </c>
      <c r="E9" s="19">
        <f>VLOOKUP(D9,售價表!$A$2:$B$17,2,0)</f>
        <v>31900</v>
      </c>
      <c r="F9" s="16">
        <v>12</v>
      </c>
      <c r="G9" s="16">
        <v>4</v>
      </c>
      <c r="H9" s="21">
        <f t="shared" si="0"/>
        <v>2658.33</v>
      </c>
      <c r="I9" s="21">
        <f t="shared" si="1"/>
        <v>31852</v>
      </c>
      <c r="J9" s="21">
        <f t="shared" si="2"/>
        <v>31800</v>
      </c>
    </row>
    <row r="10" spans="1:10">
      <c r="A10" s="9">
        <v>2</v>
      </c>
      <c r="B10" s="9"/>
      <c r="C10" s="9" t="s">
        <v>31</v>
      </c>
      <c r="D10" s="10" t="s">
        <v>32</v>
      </c>
      <c r="E10" s="20">
        <f>VLOOKUP(D10,售價表!$A$2:$B$17,2,0)</f>
        <v>19400</v>
      </c>
      <c r="F10" s="9">
        <v>10</v>
      </c>
      <c r="G10" s="9">
        <v>6</v>
      </c>
      <c r="H10" s="21">
        <f t="shared" si="0"/>
        <v>1940</v>
      </c>
      <c r="I10" s="21">
        <f t="shared" si="1"/>
        <v>19340</v>
      </c>
      <c r="J10" s="21">
        <f t="shared" si="2"/>
        <v>19300</v>
      </c>
    </row>
    <row r="11" spans="1:10">
      <c r="A11" s="16">
        <v>1</v>
      </c>
      <c r="B11" s="16"/>
      <c r="C11" s="16" t="s">
        <v>33</v>
      </c>
      <c r="D11" s="17" t="s">
        <v>34</v>
      </c>
      <c r="E11" s="19">
        <f>VLOOKUP(D11,售價表!$A$2:$B$17,2,0)</f>
        <v>86900</v>
      </c>
      <c r="F11" s="16">
        <v>6</v>
      </c>
      <c r="G11" s="16">
        <v>4</v>
      </c>
      <c r="H11" s="21">
        <f t="shared" si="0"/>
        <v>14483.33</v>
      </c>
      <c r="I11" s="21">
        <f t="shared" si="1"/>
        <v>86876</v>
      </c>
      <c r="J11" s="21">
        <f t="shared" si="2"/>
        <v>86800</v>
      </c>
    </row>
    <row r="12" spans="1:10">
      <c r="A12" s="9">
        <v>1</v>
      </c>
      <c r="B12" s="9"/>
      <c r="C12" s="9" t="s">
        <v>35</v>
      </c>
      <c r="D12" s="10" t="s">
        <v>22</v>
      </c>
      <c r="E12" s="20">
        <f>VLOOKUP(D12,售價表!$A$2:$B$17,2,0)</f>
        <v>12900</v>
      </c>
      <c r="F12" s="9">
        <v>3</v>
      </c>
      <c r="G12" s="9">
        <v>2</v>
      </c>
      <c r="H12" s="21">
        <f t="shared" si="0"/>
        <v>4300</v>
      </c>
      <c r="I12" s="21">
        <f t="shared" si="1"/>
        <v>12894</v>
      </c>
      <c r="J12" s="21">
        <f t="shared" si="2"/>
        <v>12800</v>
      </c>
    </row>
    <row r="13" spans="1:10">
      <c r="A13" s="16">
        <v>2</v>
      </c>
      <c r="B13" s="16"/>
      <c r="C13" s="16" t="s">
        <v>36</v>
      </c>
      <c r="D13" s="17" t="s">
        <v>37</v>
      </c>
      <c r="E13" s="19">
        <f>VLOOKUP(D13,售價表!$A$2:$B$17,2,0)</f>
        <v>4500</v>
      </c>
      <c r="F13" s="16">
        <v>2</v>
      </c>
      <c r="G13" s="16">
        <v>1</v>
      </c>
      <c r="H13" s="21">
        <f t="shared" si="0"/>
        <v>2250</v>
      </c>
      <c r="I13" s="21">
        <f t="shared" si="1"/>
        <v>4498</v>
      </c>
      <c r="J13" s="21">
        <f t="shared" si="2"/>
        <v>4400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2009-04-16T01:58:10Z</dcterms:created>
  <dcterms:modified xsi:type="dcterms:W3CDTF">2012-03-02T03:32:56Z</dcterms:modified>
</cp:coreProperties>
</file>