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5480" windowHeight="9150"/>
  </bookViews>
  <sheets>
    <sheet name="分期付款(直營店)" sheetId="4" r:id="rId1"/>
    <sheet name="分期付款(加盟店)" sheetId="1" r:id="rId2"/>
    <sheet name="售價表" sheetId="2" r:id="rId3"/>
  </sheets>
  <calcPr calcId="145621" calcMode="autoNoTable"/>
</workbook>
</file>

<file path=xl/calcChain.xml><?xml version="1.0" encoding="utf-8"?>
<calcChain xmlns="http://schemas.openxmlformats.org/spreadsheetml/2006/main">
  <c r="I7" i="4" l="1"/>
  <c r="H5" i="4"/>
  <c r="H6" i="4"/>
  <c r="J5" i="4"/>
  <c r="B3" i="4" l="1"/>
  <c r="B4" i="4"/>
  <c r="B5" i="4"/>
  <c r="B6" i="4"/>
  <c r="B7" i="4"/>
  <c r="B8" i="4"/>
  <c r="B9" i="4"/>
  <c r="B10" i="4"/>
  <c r="B11" i="4"/>
  <c r="B12" i="4"/>
  <c r="B13" i="4"/>
  <c r="B2" i="4"/>
  <c r="E15" i="4"/>
  <c r="E16" i="4"/>
  <c r="E17" i="4"/>
  <c r="H3" i="1" l="1"/>
  <c r="I3" i="1"/>
  <c r="J3" i="1" s="1"/>
  <c r="H4" i="1"/>
  <c r="I4" i="1"/>
  <c r="J4" i="1"/>
  <c r="H5" i="1"/>
  <c r="I5" i="1"/>
  <c r="J5" i="1" s="1"/>
  <c r="H6" i="1"/>
  <c r="I6" i="1"/>
  <c r="J6" i="1"/>
  <c r="H7" i="1"/>
  <c r="I7" i="1"/>
  <c r="J7" i="1" s="1"/>
  <c r="H8" i="1"/>
  <c r="I8" i="1"/>
  <c r="J8" i="1"/>
  <c r="H9" i="1"/>
  <c r="I9" i="1"/>
  <c r="J9" i="1" s="1"/>
  <c r="H10" i="1"/>
  <c r="I10" i="1"/>
  <c r="J10" i="1"/>
  <c r="H11" i="1"/>
  <c r="I11" i="1"/>
  <c r="J11" i="1" s="1"/>
  <c r="H12" i="1"/>
  <c r="I12" i="1"/>
  <c r="J12" i="1"/>
  <c r="H13" i="1"/>
  <c r="I13" i="1"/>
  <c r="J13" i="1" s="1"/>
  <c r="H3" i="4"/>
  <c r="I3" i="4"/>
  <c r="J3" i="4"/>
  <c r="H4" i="4"/>
  <c r="I4" i="4"/>
  <c r="J4" i="4" s="1"/>
  <c r="I5" i="4"/>
  <c r="I6" i="4"/>
  <c r="J6" i="4" s="1"/>
  <c r="H7" i="4"/>
  <c r="J7" i="4"/>
  <c r="H8" i="4"/>
  <c r="I8" i="4"/>
  <c r="J8" i="4" s="1"/>
  <c r="H9" i="4"/>
  <c r="I9" i="4"/>
  <c r="J9" i="4"/>
  <c r="H10" i="4"/>
  <c r="I10" i="4"/>
  <c r="J10" i="4" s="1"/>
  <c r="H11" i="4"/>
  <c r="I11" i="4"/>
  <c r="J11" i="4"/>
  <c r="H12" i="4"/>
  <c r="I12" i="4"/>
  <c r="J12" i="4" s="1"/>
  <c r="H13" i="4"/>
  <c r="I13" i="4"/>
  <c r="J13" i="4"/>
  <c r="H2" i="4"/>
  <c r="I2" i="4"/>
  <c r="J2" i="4" s="1"/>
  <c r="H2" i="1"/>
  <c r="I2" i="1"/>
  <c r="J2" i="1"/>
  <c r="E3" i="4"/>
  <c r="E4" i="4"/>
  <c r="E5" i="4"/>
  <c r="E6" i="4"/>
  <c r="E7" i="4"/>
  <c r="E8" i="4"/>
  <c r="E9" i="4"/>
  <c r="E10" i="4"/>
  <c r="E11" i="4"/>
  <c r="E12" i="4"/>
  <c r="E13" i="4"/>
  <c r="E2" i="4"/>
  <c r="E3" i="1"/>
  <c r="E4" i="1"/>
  <c r="E5" i="1"/>
  <c r="E6" i="1"/>
  <c r="E7" i="1"/>
  <c r="E8" i="1"/>
  <c r="E9" i="1"/>
  <c r="E10" i="1"/>
  <c r="E11" i="1"/>
  <c r="E12" i="1"/>
  <c r="E13" i="1"/>
  <c r="E2" i="1"/>
</calcChain>
</file>

<file path=xl/sharedStrings.xml><?xml version="1.0" encoding="utf-8"?>
<sst xmlns="http://schemas.openxmlformats.org/spreadsheetml/2006/main" count="90" uniqueCount="54">
  <si>
    <t>姓名</t>
  </si>
  <si>
    <t>每期金額</t>
  </si>
  <si>
    <t>未繳餘款</t>
  </si>
  <si>
    <t>施信佑</t>
  </si>
  <si>
    <t>葉秀資</t>
  </si>
  <si>
    <t>董惠萍</t>
  </si>
  <si>
    <t>施蒨瑜</t>
  </si>
  <si>
    <t>賴培倫</t>
  </si>
  <si>
    <t>莊玉真</t>
  </si>
  <si>
    <t>林暐仁</t>
  </si>
  <si>
    <t>潘雅萍</t>
  </si>
  <si>
    <t>iPhone主機總售價</t>
    <phoneticPr fontId="3" type="noConversion"/>
  </si>
  <si>
    <t>台中店iPhone的平均分期數</t>
    <phoneticPr fontId="3" type="noConversion"/>
  </si>
  <si>
    <t>代碼</t>
  </si>
  <si>
    <t>區域</t>
  </si>
  <si>
    <t>商品</t>
  </si>
  <si>
    <t>售價</t>
  </si>
  <si>
    <t>分期數</t>
  </si>
  <si>
    <t>期別</t>
  </si>
  <si>
    <t>VIP價</t>
  </si>
  <si>
    <t>MacBook Pro</t>
  </si>
  <si>
    <t>卓正松</t>
  </si>
  <si>
    <t>iPhone</t>
  </si>
  <si>
    <t>卓淑華</t>
  </si>
  <si>
    <t>iPod touch</t>
  </si>
  <si>
    <t>賴文雄</t>
  </si>
  <si>
    <t>iPad</t>
  </si>
  <si>
    <t>iPod nano</t>
  </si>
  <si>
    <t>莊金泉</t>
  </si>
  <si>
    <t>Apple Magic</t>
  </si>
  <si>
    <t>MacBook Air</t>
  </si>
  <si>
    <t>賴宗淵</t>
  </si>
  <si>
    <t>Mac mini</t>
  </si>
  <si>
    <t>賴萬水</t>
  </si>
  <si>
    <t>Mac Pro</t>
  </si>
  <si>
    <t>程集總</t>
  </si>
  <si>
    <t>王媚美</t>
  </si>
  <si>
    <t>可充電式電池</t>
  </si>
  <si>
    <t>iMac</t>
  </si>
  <si>
    <t>戴憶玲</t>
  </si>
  <si>
    <t>戴憶真</t>
  </si>
  <si>
    <t>劉又慎</t>
  </si>
  <si>
    <t>旅行轉接器</t>
  </si>
  <si>
    <t>葉曉芬</t>
  </si>
  <si>
    <t>黃文志</t>
  </si>
  <si>
    <t>運動臂掛套</t>
  </si>
  <si>
    <t>莊小曄</t>
  </si>
  <si>
    <t>郭碧輝</t>
  </si>
  <si>
    <t>林佳玲</t>
  </si>
  <si>
    <t>iPod classic</t>
  </si>
  <si>
    <t>AirPort Express</t>
  </si>
  <si>
    <t>Smart Cover</t>
  </si>
  <si>
    <t>分期數大於 6期</t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</si>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</sst>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-&quot;$&quot;* #,##0_-;\-&quot;$&quot;* #,##0_-;_-&quot;$&quot;* &quot;-&quot;??_-;_-@_-"/>
    <numFmt numFmtId="177" formatCode="_-* #,##0_-;\-* #,##0_-;_-* &quot;-&quot;??_-;_-@_-"/>
  </numFmts>
  <fonts count="6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right" vertical="center"/>
    </xf>
    <xf numFmtId="0" fontId="5" fillId="2" borderId="1" xfId="3" applyFont="1" applyBorder="1" applyAlignment="1">
      <alignment horizontal="center" vertical="center"/>
    </xf>
    <xf numFmtId="0" fontId="1" fillId="3" borderId="1" xfId="4" applyBorder="1" applyAlignment="1">
      <alignment horizontal="right" vertical="center"/>
    </xf>
    <xf numFmtId="0" fontId="5" fillId="4" borderId="1" xfId="5" applyFont="1" applyBorder="1" applyAlignment="1">
      <alignment horizontal="center" vertical="center"/>
    </xf>
    <xf numFmtId="0" fontId="1" fillId="5" borderId="1" xfId="6" applyBorder="1" applyAlignment="1">
      <alignment horizontal="right" vertical="center"/>
    </xf>
    <xf numFmtId="43" fontId="1" fillId="5" borderId="1" xfId="6" applyNumberFormat="1" applyBorder="1" applyAlignment="1">
      <alignment horizontal="right" vertical="center"/>
    </xf>
    <xf numFmtId="0" fontId="5" fillId="6" borderId="1" xfId="7" applyFont="1" applyBorder="1" applyAlignment="1">
      <alignment horizontal="center" vertical="center"/>
    </xf>
    <xf numFmtId="176" fontId="0" fillId="0" borderId="1" xfId="2" applyNumberFormat="1" applyFont="1" applyBorder="1" applyAlignment="1">
      <alignment horizontal="right" vertical="center"/>
    </xf>
    <xf numFmtId="0" fontId="1" fillId="7" borderId="1" xfId="8" applyBorder="1" applyAlignment="1">
      <alignment horizontal="right" vertical="center"/>
    </xf>
    <xf numFmtId="176" fontId="1" fillId="7" borderId="1" xfId="8" applyNumberFormat="1" applyBorder="1" applyAlignment="1">
      <alignment horizontal="right" vertical="center"/>
    </xf>
    <xf numFmtId="0" fontId="1" fillId="8" borderId="1" xfId="4" applyFill="1" applyBorder="1" applyAlignment="1">
      <alignment horizontal="right" vertical="center"/>
    </xf>
    <xf numFmtId="0" fontId="1" fillId="8" borderId="1" xfId="6" applyFill="1" applyBorder="1" applyAlignment="1">
      <alignment horizontal="right" vertical="center"/>
    </xf>
    <xf numFmtId="43" fontId="1" fillId="8" borderId="1" xfId="6" applyNumberFormat="1" applyFill="1" applyBorder="1" applyAlignment="1">
      <alignment horizontal="right" vertical="center"/>
    </xf>
    <xf numFmtId="177" fontId="1" fillId="3" borderId="1" xfId="1" applyNumberFormat="1" applyFont="1" applyFill="1" applyBorder="1" applyAlignment="1">
      <alignment horizontal="right" vertical="center"/>
    </xf>
    <xf numFmtId="177" fontId="1" fillId="8" borderId="1" xfId="1" applyNumberFormat="1" applyFont="1" applyFill="1" applyBorder="1" applyAlignment="1">
      <alignment horizontal="right" vertical="center"/>
    </xf>
    <xf numFmtId="177" fontId="1" fillId="5" borderId="1" xfId="1" applyNumberFormat="1" applyFont="1" applyFill="1" applyBorder="1" applyAlignment="1">
      <alignment horizontal="right" vertical="center"/>
    </xf>
    <xf numFmtId="0" fontId="1" fillId="5" borderId="1" xfId="1" applyNumberFormat="1" applyFont="1" applyFill="1" applyBorder="1" applyAlignment="1">
      <alignment horizontal="right" vertical="center"/>
    </xf>
  </cellXfs>
  <cellStyles count="9">
    <cellStyle name="20% - 輔色1" xfId="4" builtinId="30"/>
    <cellStyle name="20% - 輔色3" xfId="6" builtinId="38"/>
    <cellStyle name="20% - 輔色4" xfId="8" builtinId="42"/>
    <cellStyle name="一般" xfId="0" builtinId="0"/>
    <cellStyle name="千分位" xfId="1" builtinId="3"/>
    <cellStyle name="貨幣" xfId="2" builtinId="4"/>
    <cellStyle name="輔色1" xfId="3" builtinId="29"/>
    <cellStyle name="輔色3" xfId="5" builtinId="37"/>
    <cellStyle name="輔色4" xfId="7" builtin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A1:J17"/>
  <sheetViews>
    <sheetView tabSelected="1" workbookViewId="0">
      <selection activeCell="G8" sqref="G8"/>
    </sheetView>
  </sheetViews>
  <sheetFormatPr defaultRowHeight="16.5"/>
  <cols>
    <col min="1" max="1" width="7.625" customWidth="1"/>
    <col min="2" max="2" width="8.625" customWidth="1"/>
    <col min="3" max="3" width="8.625" style="2" customWidth="1"/>
    <col min="4" max="4" width="12.625" customWidth="1"/>
    <col min="5" max="7" width="8.625" customWidth="1"/>
    <col min="8" max="10" width="9.625" customWidth="1"/>
  </cols>
  <sheetData>
    <row r="1" spans="1:10">
      <c r="A1" s="6" t="s">
        <v>13</v>
      </c>
      <c r="B1" s="6" t="s">
        <v>14</v>
      </c>
      <c r="C1" s="6" t="s">
        <v>0</v>
      </c>
      <c r="D1" s="6" t="s">
        <v>15</v>
      </c>
      <c r="E1" s="6" t="s">
        <v>16</v>
      </c>
      <c r="F1" s="6" t="s">
        <v>17</v>
      </c>
      <c r="G1" s="6" t="s">
        <v>18</v>
      </c>
      <c r="H1" s="6" t="s">
        <v>1</v>
      </c>
      <c r="I1" s="6" t="s">
        <v>2</v>
      </c>
      <c r="J1" s="6" t="s">
        <v>19</v>
      </c>
    </row>
    <row r="2" spans="1:10">
      <c r="A2" s="7">
        <v>1</v>
      </c>
      <c r="B2" s="7" t="str">
        <f>CHOOSE(A2,"台北","台中","高雄")</f>
        <v>台北</v>
      </c>
      <c r="C2" s="7" t="s">
        <v>3</v>
      </c>
      <c r="D2" s="7" t="s">
        <v>38</v>
      </c>
      <c r="E2" s="18">
        <f>VLOOKUP('分期付款(直營店)'!D2,售價表!$A$2:$B$17,2,0)</f>
        <v>38900</v>
      </c>
      <c r="F2" s="7">
        <v>6</v>
      </c>
      <c r="G2" s="7">
        <v>2</v>
      </c>
      <c r="H2" s="18">
        <f>ROUND(E2/F2,2)</f>
        <v>6483.33</v>
      </c>
      <c r="I2" s="18">
        <f>INT(E2-(F2*G2))</f>
        <v>38888</v>
      </c>
      <c r="J2" s="18">
        <f>ROUNDDOWN(I2,-2)</f>
        <v>38800</v>
      </c>
    </row>
    <row r="3" spans="1:10">
      <c r="A3" s="15">
        <v>2</v>
      </c>
      <c r="B3" s="15" t="str">
        <f t="shared" ref="B3:B13" si="0">CHOOSE(A3,"台北","台中","高雄")</f>
        <v>台中</v>
      </c>
      <c r="C3" s="15" t="s">
        <v>39</v>
      </c>
      <c r="D3" s="15" t="s">
        <v>22</v>
      </c>
      <c r="E3" s="19">
        <f>VLOOKUP('分期付款(直營店)'!D3,售價表!$A$2:$B$17,2,0)</f>
        <v>12900</v>
      </c>
      <c r="F3" s="15">
        <v>4</v>
      </c>
      <c r="G3" s="15">
        <v>1</v>
      </c>
      <c r="H3" s="19">
        <f t="shared" ref="H3:H13" si="1">ROUND(E3/F3,2)</f>
        <v>3225</v>
      </c>
      <c r="I3" s="19">
        <f t="shared" ref="I3:I13" si="2">INT(E3-(F3*G3))</f>
        <v>12896</v>
      </c>
      <c r="J3" s="19">
        <f t="shared" ref="J3:J13" si="3">ROUNDDOWN(I3,-2)</f>
        <v>12800</v>
      </c>
    </row>
    <row r="4" spans="1:10">
      <c r="A4" s="7">
        <v>1</v>
      </c>
      <c r="B4" s="7" t="str">
        <f t="shared" si="0"/>
        <v>台北</v>
      </c>
      <c r="C4" s="7" t="s">
        <v>40</v>
      </c>
      <c r="D4" s="7" t="s">
        <v>26</v>
      </c>
      <c r="E4" s="18">
        <f>VLOOKUP('分期付款(直營店)'!D4,售價表!$A$2:$B$17,2,0)</f>
        <v>15500</v>
      </c>
      <c r="F4" s="7">
        <v>3</v>
      </c>
      <c r="G4" s="7">
        <v>2</v>
      </c>
      <c r="H4" s="18">
        <f t="shared" si="1"/>
        <v>5166.67</v>
      </c>
      <c r="I4" s="18">
        <f t="shared" si="2"/>
        <v>15494</v>
      </c>
      <c r="J4" s="18">
        <f t="shared" si="3"/>
        <v>15400</v>
      </c>
    </row>
    <row r="5" spans="1:10">
      <c r="A5" s="15">
        <v>2</v>
      </c>
      <c r="B5" s="15" t="str">
        <f t="shared" si="0"/>
        <v>台中</v>
      </c>
      <c r="C5" s="15" t="s">
        <v>41</v>
      </c>
      <c r="D5" s="15" t="s">
        <v>42</v>
      </c>
      <c r="E5" s="19">
        <f>VLOOKUP('分期付款(直營店)'!D5,售價表!$A$2:$B$17,2,0)</f>
        <v>1390</v>
      </c>
      <c r="F5" s="15">
        <v>4</v>
      </c>
      <c r="G5" s="15">
        <v>2</v>
      </c>
      <c r="H5" s="19">
        <f>ROUND(E4/F5,2)</f>
        <v>3875</v>
      </c>
      <c r="I5" s="19">
        <f t="shared" si="2"/>
        <v>1382</v>
      </c>
      <c r="J5" s="19">
        <f>ROUNDDOWN(I5,-2)</f>
        <v>1300</v>
      </c>
    </row>
    <row r="6" spans="1:10">
      <c r="A6" s="7">
        <v>1</v>
      </c>
      <c r="B6" s="7" t="str">
        <f t="shared" si="0"/>
        <v>台北</v>
      </c>
      <c r="C6" s="7" t="s">
        <v>4</v>
      </c>
      <c r="D6" s="7" t="s">
        <v>27</v>
      </c>
      <c r="E6" s="18">
        <f>VLOOKUP('分期付款(直營店)'!D6,售價表!$A$2:$B$17,2,0)</f>
        <v>4590</v>
      </c>
      <c r="F6" s="7">
        <v>3</v>
      </c>
      <c r="G6" s="7">
        <v>2</v>
      </c>
      <c r="H6" s="19">
        <f t="shared" si="1"/>
        <v>1530</v>
      </c>
      <c r="I6" s="18">
        <f t="shared" si="2"/>
        <v>4584</v>
      </c>
      <c r="J6" s="18">
        <f t="shared" si="3"/>
        <v>4500</v>
      </c>
    </row>
    <row r="7" spans="1:10">
      <c r="A7" s="15">
        <v>2</v>
      </c>
      <c r="B7" s="15" t="str">
        <f t="shared" si="0"/>
        <v>台中</v>
      </c>
      <c r="C7" s="15" t="s">
        <v>43</v>
      </c>
      <c r="D7" s="15" t="s">
        <v>22</v>
      </c>
      <c r="E7" s="19">
        <f>VLOOKUP('分期付款(直營店)'!D7,售價表!$A$2:$B$17,2,0)</f>
        <v>12900</v>
      </c>
      <c r="F7" s="15">
        <v>2</v>
      </c>
      <c r="G7" s="15">
        <v>1</v>
      </c>
      <c r="H7" s="19">
        <f t="shared" si="1"/>
        <v>6450</v>
      </c>
      <c r="I7" s="19">
        <f>INT(E6-(F7*G7))</f>
        <v>4588</v>
      </c>
      <c r="J7" s="19">
        <f t="shared" si="3"/>
        <v>4500</v>
      </c>
    </row>
    <row r="8" spans="1:10">
      <c r="A8" s="7">
        <v>1</v>
      </c>
      <c r="B8" s="7" t="str">
        <f t="shared" si="0"/>
        <v>台北</v>
      </c>
      <c r="C8" s="7" t="s">
        <v>44</v>
      </c>
      <c r="D8" s="7" t="s">
        <v>45</v>
      </c>
      <c r="E8" s="18">
        <f>VLOOKUP('分期付款(直營店)'!D8,售價表!$A$2:$B$17,2,0)</f>
        <v>1340</v>
      </c>
      <c r="F8" s="7">
        <v>10</v>
      </c>
      <c r="G8" s="7">
        <v>4</v>
      </c>
      <c r="H8" s="18">
        <f t="shared" si="1"/>
        <v>134</v>
      </c>
      <c r="I8" s="18">
        <f t="shared" si="2"/>
        <v>1300</v>
      </c>
      <c r="J8" s="18">
        <f t="shared" si="3"/>
        <v>1300</v>
      </c>
    </row>
    <row r="9" spans="1:10">
      <c r="A9" s="15">
        <v>3</v>
      </c>
      <c r="B9" s="15" t="str">
        <f t="shared" si="0"/>
        <v>高雄</v>
      </c>
      <c r="C9" s="15" t="s">
        <v>5</v>
      </c>
      <c r="D9" s="15" t="s">
        <v>32</v>
      </c>
      <c r="E9" s="19">
        <f>VLOOKUP('分期付款(直營店)'!D9,售價表!$A$2:$B$17,2,0)</f>
        <v>19400</v>
      </c>
      <c r="F9" s="15">
        <v>3</v>
      </c>
      <c r="G9" s="15">
        <v>2</v>
      </c>
      <c r="H9" s="19">
        <f t="shared" si="1"/>
        <v>6466.67</v>
      </c>
      <c r="I9" s="19">
        <f t="shared" si="2"/>
        <v>19394</v>
      </c>
      <c r="J9" s="19">
        <f t="shared" si="3"/>
        <v>19300</v>
      </c>
    </row>
    <row r="10" spans="1:10">
      <c r="A10" s="7">
        <v>3</v>
      </c>
      <c r="B10" s="7" t="str">
        <f t="shared" si="0"/>
        <v>高雄</v>
      </c>
      <c r="C10" s="7" t="s">
        <v>46</v>
      </c>
      <c r="D10" s="7" t="s">
        <v>30</v>
      </c>
      <c r="E10" s="18">
        <f>VLOOKUP('分期付款(直營店)'!D10,售價表!$A$2:$B$17,2,0)</f>
        <v>31900</v>
      </c>
      <c r="F10" s="7">
        <v>4</v>
      </c>
      <c r="G10" s="7">
        <v>3</v>
      </c>
      <c r="H10" s="18">
        <f t="shared" si="1"/>
        <v>7975</v>
      </c>
      <c r="I10" s="18">
        <f t="shared" si="2"/>
        <v>31888</v>
      </c>
      <c r="J10" s="18">
        <f t="shared" si="3"/>
        <v>31800</v>
      </c>
    </row>
    <row r="11" spans="1:10">
      <c r="A11" s="15">
        <v>3</v>
      </c>
      <c r="B11" s="15" t="str">
        <f t="shared" si="0"/>
        <v>高雄</v>
      </c>
      <c r="C11" s="15" t="s">
        <v>47</v>
      </c>
      <c r="D11" s="15" t="s">
        <v>34</v>
      </c>
      <c r="E11" s="19">
        <f>VLOOKUP('分期付款(直營店)'!D11,售價表!$A$2:$B$17,2,0)</f>
        <v>86900</v>
      </c>
      <c r="F11" s="15">
        <v>8</v>
      </c>
      <c r="G11" s="15">
        <v>6</v>
      </c>
      <c r="H11" s="19">
        <f t="shared" si="1"/>
        <v>10862.5</v>
      </c>
      <c r="I11" s="19">
        <f t="shared" si="2"/>
        <v>86852</v>
      </c>
      <c r="J11" s="19">
        <f t="shared" si="3"/>
        <v>86800</v>
      </c>
    </row>
    <row r="12" spans="1:10">
      <c r="A12" s="7">
        <v>2</v>
      </c>
      <c r="B12" s="7" t="str">
        <f t="shared" si="0"/>
        <v>台中</v>
      </c>
      <c r="C12" s="7" t="s">
        <v>48</v>
      </c>
      <c r="D12" s="7" t="s">
        <v>30</v>
      </c>
      <c r="E12" s="18">
        <f>VLOOKUP('分期付款(直營店)'!D12,售價表!$A$2:$B$17,2,0)</f>
        <v>31900</v>
      </c>
      <c r="F12" s="7">
        <v>12</v>
      </c>
      <c r="G12" s="7">
        <v>1</v>
      </c>
      <c r="H12" s="18">
        <f t="shared" si="1"/>
        <v>2658.33</v>
      </c>
      <c r="I12" s="18">
        <f t="shared" si="2"/>
        <v>31888</v>
      </c>
      <c r="J12" s="18">
        <f t="shared" si="3"/>
        <v>31800</v>
      </c>
    </row>
    <row r="13" spans="1:10">
      <c r="A13" s="15">
        <v>2</v>
      </c>
      <c r="B13" s="15" t="str">
        <f t="shared" si="0"/>
        <v>台中</v>
      </c>
      <c r="C13" s="15" t="s">
        <v>6</v>
      </c>
      <c r="D13" s="15" t="s">
        <v>24</v>
      </c>
      <c r="E13" s="19">
        <f>VLOOKUP('分期付款(直營店)'!D13,售價表!$A$2:$B$17,2,0)</f>
        <v>7490</v>
      </c>
      <c r="F13" s="15">
        <v>12</v>
      </c>
      <c r="G13" s="15">
        <v>1</v>
      </c>
      <c r="H13" s="19">
        <f t="shared" si="1"/>
        <v>624.16999999999996</v>
      </c>
      <c r="I13" s="19">
        <f t="shared" si="2"/>
        <v>7478</v>
      </c>
      <c r="J13" s="19">
        <f t="shared" si="3"/>
        <v>7400</v>
      </c>
    </row>
    <row r="15" spans="1:10">
      <c r="B15" s="4"/>
      <c r="D15" s="3" t="s">
        <v>11</v>
      </c>
      <c r="E15">
        <f>SUMIF(D2:D13,"iPhone",E2:E13)</f>
        <v>25800</v>
      </c>
      <c r="H15" t="s">
        <v>53</v>
      </c>
    </row>
    <row r="16" spans="1:10">
      <c r="D16" s="1" t="s">
        <v>12</v>
      </c>
      <c r="E16">
        <f>AVERAGEIFS(F2:F13,D2:D13,"iPhone")</f>
        <v>3</v>
      </c>
    </row>
    <row r="17" spans="4:5">
      <c r="D17" s="1" t="s">
        <v>52</v>
      </c>
      <c r="E17">
        <f>COUNTIFS(F2:F13,"&gt;=6")</f>
        <v>5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J13"/>
  <sheetViews>
    <sheetView topLeftCell="B1" workbookViewId="0">
      <selection activeCell="H2" sqref="H2:J13"/>
    </sheetView>
  </sheetViews>
  <sheetFormatPr defaultRowHeight="16.5"/>
  <cols>
    <col min="1" max="1" width="7.625" customWidth="1"/>
    <col min="2" max="3" width="8.625" customWidth="1"/>
    <col min="4" max="4" width="13.625" customWidth="1"/>
    <col min="5" max="7" width="8.625" customWidth="1"/>
    <col min="8" max="10" width="9.625" customWidth="1"/>
  </cols>
  <sheetData>
    <row r="1" spans="1:10">
      <c r="A1" s="8" t="s">
        <v>13</v>
      </c>
      <c r="B1" s="8" t="s">
        <v>14</v>
      </c>
      <c r="C1" s="8" t="s">
        <v>0</v>
      </c>
      <c r="D1" s="8" t="s">
        <v>15</v>
      </c>
      <c r="E1" s="8" t="s">
        <v>16</v>
      </c>
      <c r="F1" s="8" t="s">
        <v>17</v>
      </c>
      <c r="G1" s="8" t="s">
        <v>18</v>
      </c>
      <c r="H1" s="8" t="s">
        <v>1</v>
      </c>
      <c r="I1" s="8" t="s">
        <v>2</v>
      </c>
      <c r="J1" s="8" t="s">
        <v>19</v>
      </c>
    </row>
    <row r="2" spans="1:10">
      <c r="A2" s="9">
        <v>1</v>
      </c>
      <c r="B2" s="9"/>
      <c r="C2" s="9" t="s">
        <v>7</v>
      </c>
      <c r="D2" s="10" t="s">
        <v>20</v>
      </c>
      <c r="E2" s="20">
        <f>VLOOKUP(D2,售價表!$A$2:$B$17,2,0)</f>
        <v>37900</v>
      </c>
      <c r="F2" s="9">
        <v>8</v>
      </c>
      <c r="G2" s="9">
        <v>2</v>
      </c>
      <c r="H2" s="21">
        <f>ROUND(E2/F2,2)</f>
        <v>4737.5</v>
      </c>
      <c r="I2" s="21">
        <f>INT(E2-(F2*G2))</f>
        <v>37884</v>
      </c>
      <c r="J2" s="21">
        <f>ROUNDDOWN(I2,-2)</f>
        <v>37800</v>
      </c>
    </row>
    <row r="3" spans="1:10">
      <c r="A3" s="16">
        <v>1</v>
      </c>
      <c r="B3" s="16"/>
      <c r="C3" s="16" t="s">
        <v>21</v>
      </c>
      <c r="D3" s="17" t="s">
        <v>22</v>
      </c>
      <c r="E3" s="19">
        <f>VLOOKUP(D3,售價表!$A$2:$B$17,2,0)</f>
        <v>12900</v>
      </c>
      <c r="F3" s="16">
        <v>6</v>
      </c>
      <c r="G3" s="16">
        <v>3</v>
      </c>
      <c r="H3" s="21">
        <f t="shared" ref="H3:H13" si="0">ROUND(E3/F3,2)</f>
        <v>2150</v>
      </c>
      <c r="I3" s="21">
        <f t="shared" ref="I3:I13" si="1">INT(E3-(F3*G3))</f>
        <v>12882</v>
      </c>
      <c r="J3" s="21">
        <f t="shared" ref="J3:J13" si="2">ROUNDDOWN(I3,-2)</f>
        <v>12800</v>
      </c>
    </row>
    <row r="4" spans="1:10">
      <c r="A4" s="9">
        <v>3</v>
      </c>
      <c r="B4" s="9"/>
      <c r="C4" s="9" t="s">
        <v>23</v>
      </c>
      <c r="D4" s="10" t="s">
        <v>24</v>
      </c>
      <c r="E4" s="20">
        <f>VLOOKUP(D4,售價表!$A$2:$B$17,2,0)</f>
        <v>7490</v>
      </c>
      <c r="F4" s="9">
        <v>3</v>
      </c>
      <c r="G4" s="9">
        <v>2</v>
      </c>
      <c r="H4" s="21">
        <f t="shared" si="0"/>
        <v>2496.67</v>
      </c>
      <c r="I4" s="21">
        <f t="shared" si="1"/>
        <v>7484</v>
      </c>
      <c r="J4" s="21">
        <f t="shared" si="2"/>
        <v>7400</v>
      </c>
    </row>
    <row r="5" spans="1:10">
      <c r="A5" s="16">
        <v>2</v>
      </c>
      <c r="B5" s="16"/>
      <c r="C5" s="16" t="s">
        <v>25</v>
      </c>
      <c r="D5" s="17" t="s">
        <v>26</v>
      </c>
      <c r="E5" s="19">
        <f>VLOOKUP(D5,售價表!$A$2:$B$17,2,0)</f>
        <v>15500</v>
      </c>
      <c r="F5" s="16">
        <v>4</v>
      </c>
      <c r="G5" s="16">
        <v>2</v>
      </c>
      <c r="H5" s="21">
        <f t="shared" si="0"/>
        <v>3875</v>
      </c>
      <c r="I5" s="21">
        <f t="shared" si="1"/>
        <v>15492</v>
      </c>
      <c r="J5" s="21">
        <f t="shared" si="2"/>
        <v>15400</v>
      </c>
    </row>
    <row r="6" spans="1:10">
      <c r="A6" s="9">
        <v>3</v>
      </c>
      <c r="B6" s="9"/>
      <c r="C6" s="9" t="s">
        <v>8</v>
      </c>
      <c r="D6" s="10" t="s">
        <v>27</v>
      </c>
      <c r="E6" s="20">
        <f>VLOOKUP(D6,售價表!$A$2:$B$17,2,0)</f>
        <v>4590</v>
      </c>
      <c r="F6" s="9">
        <v>4</v>
      </c>
      <c r="G6" s="9">
        <v>2</v>
      </c>
      <c r="H6" s="21">
        <f t="shared" si="0"/>
        <v>1147.5</v>
      </c>
      <c r="I6" s="21">
        <f t="shared" si="1"/>
        <v>4582</v>
      </c>
      <c r="J6" s="21">
        <f t="shared" si="2"/>
        <v>4500</v>
      </c>
    </row>
    <row r="7" spans="1:10">
      <c r="A7" s="16">
        <v>1</v>
      </c>
      <c r="B7" s="16"/>
      <c r="C7" s="16" t="s">
        <v>28</v>
      </c>
      <c r="D7" s="17" t="s">
        <v>29</v>
      </c>
      <c r="E7" s="19">
        <f>VLOOKUP(D7,售價表!$A$2:$B$17,2,0)</f>
        <v>2390</v>
      </c>
      <c r="F7" s="16">
        <v>7</v>
      </c>
      <c r="G7" s="16">
        <v>5</v>
      </c>
      <c r="H7" s="21">
        <f t="shared" si="0"/>
        <v>341.43</v>
      </c>
      <c r="I7" s="21">
        <f t="shared" si="1"/>
        <v>2355</v>
      </c>
      <c r="J7" s="21">
        <f t="shared" si="2"/>
        <v>2300</v>
      </c>
    </row>
    <row r="8" spans="1:10">
      <c r="A8" s="9">
        <v>3</v>
      </c>
      <c r="B8" s="9"/>
      <c r="C8" s="9" t="s">
        <v>9</v>
      </c>
      <c r="D8" s="10" t="s">
        <v>22</v>
      </c>
      <c r="E8" s="20">
        <f>VLOOKUP(D8,售價表!$A$2:$B$17,2,0)</f>
        <v>12900</v>
      </c>
      <c r="F8" s="9">
        <v>2</v>
      </c>
      <c r="G8" s="9">
        <v>1</v>
      </c>
      <c r="H8" s="21">
        <f t="shared" si="0"/>
        <v>6450</v>
      </c>
      <c r="I8" s="21">
        <f t="shared" si="1"/>
        <v>12898</v>
      </c>
      <c r="J8" s="21">
        <f t="shared" si="2"/>
        <v>12800</v>
      </c>
    </row>
    <row r="9" spans="1:10">
      <c r="A9" s="16">
        <v>1</v>
      </c>
      <c r="B9" s="16"/>
      <c r="C9" s="16" t="s">
        <v>10</v>
      </c>
      <c r="D9" s="17" t="s">
        <v>30</v>
      </c>
      <c r="E9" s="19">
        <f>VLOOKUP(D9,售價表!$A$2:$B$17,2,0)</f>
        <v>31900</v>
      </c>
      <c r="F9" s="16">
        <v>12</v>
      </c>
      <c r="G9" s="16">
        <v>4</v>
      </c>
      <c r="H9" s="21">
        <f t="shared" si="0"/>
        <v>2658.33</v>
      </c>
      <c r="I9" s="21">
        <f t="shared" si="1"/>
        <v>31852</v>
      </c>
      <c r="J9" s="21">
        <f t="shared" si="2"/>
        <v>31800</v>
      </c>
    </row>
    <row r="10" spans="1:10">
      <c r="A10" s="9">
        <v>2</v>
      </c>
      <c r="B10" s="9"/>
      <c r="C10" s="9" t="s">
        <v>31</v>
      </c>
      <c r="D10" s="10" t="s">
        <v>32</v>
      </c>
      <c r="E10" s="20">
        <f>VLOOKUP(D10,售價表!$A$2:$B$17,2,0)</f>
        <v>19400</v>
      </c>
      <c r="F10" s="9">
        <v>10</v>
      </c>
      <c r="G10" s="9">
        <v>6</v>
      </c>
      <c r="H10" s="21">
        <f t="shared" si="0"/>
        <v>1940</v>
      </c>
      <c r="I10" s="21">
        <f t="shared" si="1"/>
        <v>19340</v>
      </c>
      <c r="J10" s="21">
        <f t="shared" si="2"/>
        <v>19300</v>
      </c>
    </row>
    <row r="11" spans="1:10">
      <c r="A11" s="16">
        <v>1</v>
      </c>
      <c r="B11" s="16"/>
      <c r="C11" s="16" t="s">
        <v>33</v>
      </c>
      <c r="D11" s="17" t="s">
        <v>34</v>
      </c>
      <c r="E11" s="19">
        <f>VLOOKUP(D11,售價表!$A$2:$B$17,2,0)</f>
        <v>86900</v>
      </c>
      <c r="F11" s="16">
        <v>6</v>
      </c>
      <c r="G11" s="16">
        <v>4</v>
      </c>
      <c r="H11" s="21">
        <f t="shared" si="0"/>
        <v>14483.33</v>
      </c>
      <c r="I11" s="21">
        <f t="shared" si="1"/>
        <v>86876</v>
      </c>
      <c r="J11" s="21">
        <f t="shared" si="2"/>
        <v>86800</v>
      </c>
    </row>
    <row r="12" spans="1:10">
      <c r="A12" s="9">
        <v>1</v>
      </c>
      <c r="B12" s="9"/>
      <c r="C12" s="9" t="s">
        <v>35</v>
      </c>
      <c r="D12" s="10" t="s">
        <v>22</v>
      </c>
      <c r="E12" s="20">
        <f>VLOOKUP(D12,售價表!$A$2:$B$17,2,0)</f>
        <v>12900</v>
      </c>
      <c r="F12" s="9">
        <v>3</v>
      </c>
      <c r="G12" s="9">
        <v>2</v>
      </c>
      <c r="H12" s="21">
        <f t="shared" si="0"/>
        <v>4300</v>
      </c>
      <c r="I12" s="21">
        <f t="shared" si="1"/>
        <v>12894</v>
      </c>
      <c r="J12" s="21">
        <f t="shared" si="2"/>
        <v>12800</v>
      </c>
    </row>
    <row r="13" spans="1:10">
      <c r="A13" s="16">
        <v>2</v>
      </c>
      <c r="B13" s="16"/>
      <c r="C13" s="16" t="s">
        <v>36</v>
      </c>
      <c r="D13" s="17" t="s">
        <v>37</v>
      </c>
      <c r="E13" s="19">
        <f>VLOOKUP(D13,售價表!$A$2:$B$17,2,0)</f>
        <v>4500</v>
      </c>
      <c r="F13" s="16">
        <v>2</v>
      </c>
      <c r="G13" s="16">
        <v>1</v>
      </c>
      <c r="H13" s="21">
        <f t="shared" si="0"/>
        <v>2250</v>
      </c>
      <c r="I13" s="21">
        <f t="shared" si="1"/>
        <v>4498</v>
      </c>
      <c r="J13" s="21">
        <f t="shared" si="2"/>
        <v>4400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B17"/>
  <sheetViews>
    <sheetView workbookViewId="0">
      <selection activeCell="A2" sqref="A2"/>
    </sheetView>
  </sheetViews>
  <sheetFormatPr defaultRowHeight="16.5"/>
  <cols>
    <col min="1" max="1" width="15.375" customWidth="1"/>
    <col min="2" max="2" width="11.875" bestFit="1" customWidth="1"/>
  </cols>
  <sheetData>
    <row r="1" spans="1:2">
      <c r="A1" s="11" t="s">
        <v>15</v>
      </c>
      <c r="B1" s="11" t="s">
        <v>16</v>
      </c>
    </row>
    <row r="2" spans="1:2">
      <c r="A2" s="13" t="s">
        <v>26</v>
      </c>
      <c r="B2" s="14">
        <v>15500</v>
      </c>
    </row>
    <row r="3" spans="1:2">
      <c r="A3" s="5" t="s">
        <v>22</v>
      </c>
      <c r="B3" s="12">
        <v>12900</v>
      </c>
    </row>
    <row r="4" spans="1:2">
      <c r="A4" s="13" t="s">
        <v>24</v>
      </c>
      <c r="B4" s="14">
        <v>7490</v>
      </c>
    </row>
    <row r="5" spans="1:2">
      <c r="A5" s="5" t="s">
        <v>27</v>
      </c>
      <c r="B5" s="12">
        <v>4590</v>
      </c>
    </row>
    <row r="6" spans="1:2">
      <c r="A6" s="13" t="s">
        <v>49</v>
      </c>
      <c r="B6" s="14">
        <v>9490</v>
      </c>
    </row>
    <row r="7" spans="1:2">
      <c r="A7" s="5" t="s">
        <v>30</v>
      </c>
      <c r="B7" s="12">
        <v>31900</v>
      </c>
    </row>
    <row r="8" spans="1:2">
      <c r="A8" s="13" t="s">
        <v>20</v>
      </c>
      <c r="B8" s="14">
        <v>37900</v>
      </c>
    </row>
    <row r="9" spans="1:2">
      <c r="A9" s="5" t="s">
        <v>32</v>
      </c>
      <c r="B9" s="12">
        <v>19400</v>
      </c>
    </row>
    <row r="10" spans="1:2">
      <c r="A10" s="13" t="s">
        <v>38</v>
      </c>
      <c r="B10" s="14">
        <v>38900</v>
      </c>
    </row>
    <row r="11" spans="1:2">
      <c r="A11" s="5" t="s">
        <v>34</v>
      </c>
      <c r="B11" s="12">
        <v>86900</v>
      </c>
    </row>
    <row r="12" spans="1:2">
      <c r="A12" s="13" t="s">
        <v>29</v>
      </c>
      <c r="B12" s="14">
        <v>2390</v>
      </c>
    </row>
    <row r="13" spans="1:2">
      <c r="A13" s="5" t="s">
        <v>50</v>
      </c>
      <c r="B13" s="12">
        <v>2990</v>
      </c>
    </row>
    <row r="14" spans="1:2">
      <c r="A14" s="13" t="s">
        <v>37</v>
      </c>
      <c r="B14" s="14">
        <v>4500</v>
      </c>
    </row>
    <row r="15" spans="1:2">
      <c r="A15" s="5" t="s">
        <v>45</v>
      </c>
      <c r="B15" s="12">
        <v>1340</v>
      </c>
    </row>
    <row r="16" spans="1:2">
      <c r="A16" s="13" t="s">
        <v>51</v>
      </c>
      <c r="B16" s="14">
        <v>2290</v>
      </c>
    </row>
    <row r="17" spans="1:2">
      <c r="A17" s="5" t="s">
        <v>42</v>
      </c>
      <c r="B17" s="12">
        <v>1390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分期付款(直營店)</vt:lpstr>
      <vt:lpstr>分期付款(加盟店)</vt:lpstr>
      <vt:lpstr>售價表</vt:lpstr>
    </vt:vector>
  </TitlesOfParts>
  <Company>文淵閣工作室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Ehua</cp:lastModifiedBy>
  <dcterms:created xsi:type="dcterms:W3CDTF">2009-04-16T01:58:10Z</dcterms:created>
  <dcterms:modified xsi:type="dcterms:W3CDTF">2012-03-02T03:32:49Z</dcterms:modified>
</cp:coreProperties>
</file>