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60" windowWidth="9660" windowHeight="4485" tabRatio="875"/>
  </bookViews>
  <sheets>
    <sheet name="五月份訂單，倉庫 1" sheetId="14" r:id="rId1"/>
  </sheets>
  <definedNames>
    <definedName name="FlavorNumbers">#REF!</definedName>
    <definedName name="Flavors">#REF!</definedName>
    <definedName name="TeaNumbers">#REF!</definedName>
    <definedName name="Teas">#REF!</definedName>
    <definedName name="產品">#REF!</definedName>
  </definedNames>
  <calcPr calcId="145621"/>
</workbook>
</file>

<file path=xl/calcChain.xml><?xml version="1.0" encoding="utf-8"?>
<calcChain xmlns="http://schemas.openxmlformats.org/spreadsheetml/2006/main">
  <c r="G15" i="14" l="1"/>
  <c r="H15" i="14" s="1"/>
  <c r="A15" i="14"/>
  <c r="G14" i="14"/>
  <c r="H14" i="14" s="1"/>
  <c r="A14" i="14"/>
  <c r="G13" i="14"/>
  <c r="H13" i="14" s="1"/>
  <c r="A13" i="14"/>
  <c r="G12" i="14"/>
  <c r="H12" i="14" s="1"/>
  <c r="A12" i="14"/>
  <c r="G11" i="14"/>
  <c r="H11" i="14" s="1"/>
  <c r="A11" i="14"/>
  <c r="G10" i="14"/>
  <c r="H10" i="14" s="1"/>
  <c r="A10" i="14"/>
  <c r="G9" i="14"/>
  <c r="H9" i="14" s="1"/>
  <c r="A9" i="14"/>
  <c r="G8" i="14"/>
  <c r="H8" i="14" s="1"/>
  <c r="A8" i="14"/>
  <c r="G7" i="14"/>
  <c r="H7" i="14" s="1"/>
  <c r="A7" i="14"/>
  <c r="G6" i="14"/>
  <c r="H6" i="14" s="1"/>
  <c r="A6" i="14"/>
  <c r="G5" i="14"/>
  <c r="H5" i="14" s="1"/>
  <c r="A5" i="14"/>
  <c r="G4" i="14"/>
  <c r="H4" i="14" s="1"/>
  <c r="A4" i="14"/>
  <c r="G3" i="14"/>
  <c r="H3" i="14" s="1"/>
  <c r="A3" i="14"/>
  <c r="G2" i="14"/>
  <c r="H2" i="14" s="1"/>
  <c r="A2" i="14"/>
</calcChain>
</file>

<file path=xl/connections.xml><?xml version="1.0" encoding="utf-8"?>
<connections xmlns="http://schemas.openxmlformats.org/spreadsheetml/2006/main">
  <connection id="1" name="訂單" type="4" refreshedVersion="0" background="1">
    <webPr xml="1" sourceData="1" url="C:\Users\Shantel\Documents\訂單.xml" htmlTables="1" htmlFormat="all"/>
  </connection>
  <connection id="2" name="訂單1" type="4" refreshedVersion="0" background="1">
    <webPr xml="1" sourceData="1" url="C:\@MOS系列@\Excel 2010 Expert\內文稿件\附書光碟\訂單.xml" htmlTables="1" htmlFormat="all"/>
  </connection>
  <connection id="3" name="訂單2" type="4" refreshedVersion="0" background="1">
    <webPr xml="1" sourceData="1" url="C:\@MOS系列@\Excel 2010 Expert\內文稿件\附書光碟\訂單.xml" htmlTables="1" htmlFormat="all"/>
  </connection>
  <connection id="4" name="訂單3" type="4" refreshedVersion="0" background="1">
    <webPr xml="1" sourceData="1" url="C:\@MOS系列@\Excel 2010 Expert\內文稿件\附書光碟\訂單.xml" htmlTables="1" htmlFormat="all"/>
  </connection>
  <connection id="5" name="訂單4" type="4" refreshedVersion="0" background="1">
    <webPr xml="1" sourceData="1" url="C:\@MOS系列@\Excel 2010 Expert\內文稿件\附書光碟\訂單.xml" htmlTables="1" htmlFormat="all"/>
  </connection>
</connections>
</file>

<file path=xl/sharedStrings.xml><?xml version="1.0" encoding="utf-8"?>
<sst xmlns="http://schemas.openxmlformats.org/spreadsheetml/2006/main" count="65" uniqueCount="55">
  <si>
    <t>鋼筆</t>
  </si>
  <si>
    <t>原子筆</t>
  </si>
  <si>
    <t>剪刀</t>
  </si>
  <si>
    <t>白兔造型筆筒</t>
  </si>
  <si>
    <t>訂書機</t>
  </si>
  <si>
    <t>修正液</t>
  </si>
  <si>
    <t>膠水(大)</t>
  </si>
  <si>
    <t>編號</t>
    <phoneticPr fontId="5" type="noConversion"/>
  </si>
  <si>
    <t>地區</t>
    <phoneticPr fontId="5" type="noConversion"/>
  </si>
  <si>
    <t>品名</t>
    <phoneticPr fontId="5" type="noConversion"/>
  </si>
  <si>
    <t>系列</t>
    <phoneticPr fontId="5" type="noConversion"/>
  </si>
  <si>
    <t>數量</t>
    <phoneticPr fontId="5" type="noConversion"/>
  </si>
  <si>
    <t>單價</t>
    <phoneticPr fontId="5" type="noConversion"/>
  </si>
  <si>
    <t>業績</t>
    <phoneticPr fontId="5" type="noConversion"/>
  </si>
  <si>
    <t>台北</t>
    <phoneticPr fontId="5" type="noConversion"/>
  </si>
  <si>
    <t>鋼筆</t>
    <phoneticPr fontId="5" type="noConversion"/>
  </si>
  <si>
    <t>辦公用品</t>
    <phoneticPr fontId="5" type="noConversion"/>
  </si>
  <si>
    <t>資料夾</t>
    <phoneticPr fontId="5" type="noConversion"/>
  </si>
  <si>
    <t>台中</t>
    <phoneticPr fontId="5" type="noConversion"/>
  </si>
  <si>
    <t>原子筆</t>
    <phoneticPr fontId="5" type="noConversion"/>
  </si>
  <si>
    <t>筆</t>
    <phoneticPr fontId="5" type="noConversion"/>
  </si>
  <si>
    <t>台中</t>
    <phoneticPr fontId="5" type="noConversion"/>
  </si>
  <si>
    <t>原子筆</t>
    <phoneticPr fontId="5" type="noConversion"/>
  </si>
  <si>
    <t>筆</t>
    <phoneticPr fontId="5" type="noConversion"/>
  </si>
  <si>
    <t>高雄</t>
    <phoneticPr fontId="5" type="noConversion"/>
  </si>
  <si>
    <t>台北</t>
    <phoneticPr fontId="5" type="noConversion"/>
  </si>
  <si>
    <t>剪刀</t>
    <phoneticPr fontId="5" type="noConversion"/>
  </si>
  <si>
    <t>文書收納</t>
    <phoneticPr fontId="5" type="noConversion"/>
  </si>
  <si>
    <t>高雄</t>
    <phoneticPr fontId="5" type="noConversion"/>
  </si>
  <si>
    <t>白兔造型筆筒</t>
    <phoneticPr fontId="5" type="noConversion"/>
  </si>
  <si>
    <t>辦公用品</t>
    <phoneticPr fontId="5" type="noConversion"/>
  </si>
  <si>
    <t>台北</t>
    <phoneticPr fontId="5" type="noConversion"/>
  </si>
  <si>
    <t>白兔造型筆筒</t>
    <phoneticPr fontId="5" type="noConversion"/>
  </si>
  <si>
    <t>辦公用品</t>
    <phoneticPr fontId="5" type="noConversion"/>
  </si>
  <si>
    <t>訂書機</t>
    <phoneticPr fontId="5" type="noConversion"/>
  </si>
  <si>
    <t>事務機器</t>
    <phoneticPr fontId="5" type="noConversion"/>
  </si>
  <si>
    <t>膠水(小)</t>
  </si>
  <si>
    <t>台北</t>
    <phoneticPr fontId="5" type="noConversion"/>
  </si>
  <si>
    <t>訂書機</t>
    <phoneticPr fontId="5" type="noConversion"/>
  </si>
  <si>
    <t>事務機器</t>
    <phoneticPr fontId="5" type="noConversion"/>
  </si>
  <si>
    <t>剪刀</t>
    <phoneticPr fontId="5" type="noConversion"/>
  </si>
  <si>
    <t>五金用品</t>
    <phoneticPr fontId="5" type="noConversion"/>
  </si>
  <si>
    <t>高雄</t>
    <phoneticPr fontId="5" type="noConversion"/>
  </si>
  <si>
    <t>修正液</t>
    <phoneticPr fontId="5" type="noConversion"/>
  </si>
  <si>
    <t>修正用品</t>
    <phoneticPr fontId="5" type="noConversion"/>
  </si>
  <si>
    <t>交貨日</t>
    <phoneticPr fontId="5" type="noConversion"/>
  </si>
  <si>
    <t>台北</t>
    <phoneticPr fontId="5" type="noConversion"/>
  </si>
  <si>
    <t>膠水(大)</t>
    <phoneticPr fontId="5" type="noConversion"/>
  </si>
  <si>
    <t>黏貼用品</t>
    <phoneticPr fontId="5" type="noConversion"/>
  </si>
  <si>
    <t>台中區原子筆訂單數量</t>
    <phoneticPr fontId="5" type="noConversion"/>
  </si>
  <si>
    <t>高雄</t>
    <phoneticPr fontId="5" type="noConversion"/>
  </si>
  <si>
    <r>
      <t>膠水(大</t>
    </r>
    <r>
      <rPr>
        <sz val="12"/>
        <color theme="1"/>
        <rFont val="新細明體"/>
        <family val="1"/>
        <charset val="136"/>
        <scheme val="minor"/>
      </rPr>
      <t>)</t>
    </r>
    <phoneticPr fontId="5" type="noConversion"/>
  </si>
  <si>
    <t>黏貼用品</t>
    <phoneticPr fontId="5" type="noConversion"/>
  </si>
  <si>
    <t>台北區業績高於5,000</t>
    <phoneticPr fontId="5" type="noConversion"/>
  </si>
  <si>
    <t>訂貨項目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</si>
</sst>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177" formatCode="&quot;$&quot;#,##0"/>
    <numFmt numFmtId="178" formatCode="m&quot;月&quot;d&quot;日&quot;"/>
    <numFmt numFmtId="179" formatCode="&quot;$&quot;#,##0.00"/>
    <numFmt numFmtId="185" formatCode="0_);[Red]\(0\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26">
    <xf numFmtId="0" fontId="0" fillId="0" borderId="0" xfId="0"/>
    <xf numFmtId="0" fontId="4" fillId="2" borderId="1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177" fontId="1" fillId="3" borderId="5" xfId="2" applyNumberFormat="1" applyBorder="1" applyAlignment="1">
      <alignment horizontal="right"/>
    </xf>
    <xf numFmtId="177" fontId="1" fillId="3" borderId="6" xfId="2" applyNumberFormat="1" applyBorder="1" applyAlignment="1">
      <alignment horizontal="right"/>
    </xf>
    <xf numFmtId="177" fontId="1" fillId="3" borderId="8" xfId="2" applyNumberFormat="1" applyBorder="1" applyAlignment="1">
      <alignment horizontal="right"/>
    </xf>
    <xf numFmtId="177" fontId="1" fillId="3" borderId="9" xfId="2" applyNumberFormat="1" applyBorder="1" applyAlignment="1">
      <alignment horizontal="right"/>
    </xf>
    <xf numFmtId="0" fontId="0" fillId="0" borderId="0" xfId="0" applyAlignment="1">
      <alignment vertical="center"/>
    </xf>
    <xf numFmtId="0" fontId="4" fillId="4" borderId="5" xfId="3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6" fontId="0" fillId="0" borderId="5" xfId="0" applyNumberFormat="1" applyBorder="1" applyAlignment="1">
      <alignment vertical="center"/>
    </xf>
    <xf numFmtId="178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vertical="center"/>
    </xf>
    <xf numFmtId="179" fontId="0" fillId="0" borderId="0" xfId="0" applyNumberFormat="1" applyAlignment="1">
      <alignment vertical="center"/>
    </xf>
    <xf numFmtId="49" fontId="1" fillId="3" borderId="4" xfId="2" applyNumberFormat="1" applyBorder="1" applyAlignment="1">
      <alignment horizontal="right"/>
    </xf>
    <xf numFmtId="49" fontId="1" fillId="3" borderId="7" xfId="2" applyNumberFormat="1" applyBorder="1" applyAlignment="1">
      <alignment horizontal="right"/>
    </xf>
    <xf numFmtId="49" fontId="1" fillId="3" borderId="5" xfId="2" applyNumberFormat="1" applyBorder="1" applyAlignment="1">
      <alignment horizontal="center"/>
    </xf>
    <xf numFmtId="49" fontId="0" fillId="3" borderId="5" xfId="2" applyNumberFormat="1" applyFont="1" applyBorder="1" applyAlignment="1">
      <alignment horizontal="center"/>
    </xf>
    <xf numFmtId="49" fontId="1" fillId="3" borderId="8" xfId="2" applyNumberFormat="1" applyBorder="1" applyAlignment="1">
      <alignment horizontal="center"/>
    </xf>
    <xf numFmtId="185" fontId="1" fillId="3" borderId="5" xfId="2" applyNumberFormat="1" applyBorder="1" applyAlignment="1">
      <alignment horizontal="right"/>
    </xf>
    <xf numFmtId="0" fontId="1" fillId="3" borderId="5" xfId="2" applyNumberFormat="1" applyBorder="1" applyAlignment="1">
      <alignment horizontal="right"/>
    </xf>
    <xf numFmtId="49" fontId="0" fillId="3" borderId="5" xfId="2" applyNumberFormat="1" applyFont="1" applyBorder="1" applyAlignment="1">
      <alignment horizontal="right"/>
    </xf>
    <xf numFmtId="49" fontId="0" fillId="3" borderId="8" xfId="2" applyNumberFormat="1" applyFont="1" applyBorder="1" applyAlignment="1">
      <alignment horizontal="right"/>
    </xf>
    <xf numFmtId="0" fontId="1" fillId="3" borderId="8" xfId="2" applyNumberFormat="1" applyBorder="1" applyAlignment="1">
      <alignment horizontal="right"/>
    </xf>
  </cellXfs>
  <cellStyles count="4">
    <cellStyle name="20% - 輔色1" xfId="2" builtinId="30"/>
    <cellStyle name="一般" xfId="0" builtinId="0"/>
    <cellStyle name="輔色1" xfId="1" builtinId="29"/>
    <cellStyle name="輔色2" xfId="3" builtinId="33"/>
  </cellStyles>
  <dxfs count="17">
    <dxf>
      <numFmt numFmtId="176" formatCode="m&quot;月&quot;d&quot;日&quot;;@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7" formatCode="&quot;$&quot;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77" formatCode="&quot;$&quot;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新細明體"/>
        <scheme val="minor"/>
      </font>
      <numFmt numFmtId="176" formatCode="m&quot;月&quot;d&quot;日&quot;;@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新細明體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DE9D9"/>
          <bgColor rgb="FFFDE9D9"/>
        </patternFill>
      </fill>
    </dxf>
    <dxf>
      <fill>
        <patternFill patternType="solid">
          <fgColor rgb="FFFDE9D9"/>
          <bgColor rgb="FFFDE9D9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F79646"/>
        </top>
      </border>
    </dxf>
    <dxf>
      <font>
        <b/>
        <color rgb="FFFFFFFF"/>
      </font>
      <fill>
        <patternFill patternType="solid">
          <fgColor rgb="FFF79646"/>
          <bgColor rgb="FFF79646"/>
        </patternFill>
      </fill>
    </dxf>
    <dxf>
      <font>
        <color rgb="FF000000"/>
      </font>
      <border>
        <left style="thin">
          <color rgb="FFFABF8F"/>
        </left>
        <right style="thin">
          <color rgb="FFFABF8F"/>
        </right>
        <top style="thin">
          <color rgb="FFFABF8F"/>
        </top>
        <bottom style="thin">
          <color rgb="FFFABF8F"/>
        </bottom>
        <horizontal style="thin">
          <color rgb="FFFABF8F"/>
        </horizontal>
      </border>
    </dxf>
  </dxfs>
  <tableStyles count="1" defaultTableStyle="TableStyleMedium2" defaultPivotStyle="PivotStyleLight16">
    <tableStyle name="TableStyleMedium7 2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訂單表">
        <xsd:complexType>
          <xsd:sequence minOccurs="0">
            <xsd:element minOccurs="0" maxOccurs="unbounded" nillable="true" name="訂單資訊" form="unqualified">
              <xsd:complexType>
                <xsd:sequence minOccurs="0">
                  <xsd:element minOccurs="0" nillable="true" type="xsd:string" name="編號" form="unqualified"/>
                  <xsd:element minOccurs="0" nillable="true" type="xsd:integer" name="訂貨項目" form="unqualified"/>
                  <xsd:element minOccurs="0" nillable="true" type="xsd:string" name="地區" form="unqualified"/>
                  <xsd:element minOccurs="0" nillable="true" type="xsd:string" name="品名" form="unqualified"/>
                  <xsd:element minOccurs="0" nillable="true" type="xsd:string" name="系列" form="unqualified"/>
                  <xsd:element minOccurs="0" nillable="true" type="xsd:integer" name="數量" form="unqualified"/>
                  <xsd:element minOccurs="0" nillable="true" type="xsd:integer" name="單價" form="unqualified"/>
                  <xsd:element minOccurs="0" nillable="true" type="xsd:integer" name="業績" form="unqualified"/>
                </xsd:sequence>
              </xsd:complexType>
            </xsd:element>
          </xsd:sequence>
        </xsd:complexType>
      </xsd:element>
    </xsd:schema>
  </Schema>
  <Map ID="9" Name="訂單表_Map" RootElement="訂單表" SchemaID="Schema4" ShowImportExportValidationErrors="false" AutoFit="true" Append="false" PreserveSortAFLayout="true" PreserveFormat="true">
    <DataBinding FileBinding="true" ConnectionID="5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xmlMaps" Target="xmlMap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3" name="表格1_4" displayName="表格1_4" ref="A1:H15" totalsRowShown="0" headerRowDxfId="9" tableBorderDxfId="8" headerRowCellStyle="輔色1">
  <autoFilter ref="A1:H15"/>
  <tableColumns count="8">
    <tableColumn id="1" name="編號" dataDxfId="7" dataCellStyle="20% - 輔色1">
      <calculatedColumnFormula>TEXT(B:B,"MMDD"&amp;C2)</calculatedColumnFormula>
    </tableColumn>
    <tableColumn id="2" name="訂貨項目" dataDxfId="0" dataCellStyle="20% - 輔色1"/>
    <tableColumn id="4" name="地區" dataDxfId="6" dataCellStyle="20% - 輔色1"/>
    <tableColumn id="5" name="品名" dataDxfId="5" dataCellStyle="20% - 輔色1"/>
    <tableColumn id="6" name="系列" dataDxfId="4" dataCellStyle="20% - 輔色1"/>
    <tableColumn id="7" name="數量" dataDxfId="3" dataCellStyle="20% - 輔色1"/>
    <tableColumn id="8" name="單價" dataDxfId="2" dataCellStyle="20% - 輔色1">
      <calculatedColumnFormula>VLOOKUP(D2,$J$1:$K$11,2)</calculatedColumnFormula>
    </tableColumn>
    <tableColumn id="9" name="業績" dataDxfId="1" dataCellStyle="20% - 輔色1">
      <calculatedColumnFormula>PRODUCT(F2,G2)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/>
  </sheetViews>
  <sheetFormatPr defaultRowHeight="15.75" x14ac:dyDescent="0.25"/>
  <cols>
    <col min="1" max="1" width="11.42578125" style="8" bestFit="1" customWidth="1"/>
    <col min="2" max="2" width="16.42578125" style="8" bestFit="1" customWidth="1"/>
    <col min="3" max="3" width="10.85546875" style="8" customWidth="1"/>
    <col min="4" max="4" width="16.140625" style="8" bestFit="1" customWidth="1"/>
    <col min="5" max="8" width="11.42578125" style="8" bestFit="1" customWidth="1"/>
    <col min="9" max="9" width="4.42578125" style="8" customWidth="1"/>
    <col min="10" max="10" width="15" style="8" customWidth="1"/>
    <col min="11" max="16384" width="9.140625" style="8"/>
  </cols>
  <sheetData>
    <row r="1" spans="1:12" ht="16.5" x14ac:dyDescent="0.25">
      <c r="A1" s="1" t="s">
        <v>7</v>
      </c>
      <c r="B1" s="2" t="s">
        <v>54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3" t="s">
        <v>13</v>
      </c>
      <c r="J1" s="9" t="s">
        <v>9</v>
      </c>
      <c r="K1" s="9" t="s">
        <v>12</v>
      </c>
    </row>
    <row r="2" spans="1:12" ht="16.5" x14ac:dyDescent="0.25">
      <c r="A2" s="16" t="str">
        <f>TEXT(B:B,"MMDD"&amp;C2)</f>
        <v>0403台北</v>
      </c>
      <c r="B2" s="21">
        <v>420123</v>
      </c>
      <c r="C2" s="23" t="s">
        <v>14</v>
      </c>
      <c r="D2" s="18" t="s">
        <v>15</v>
      </c>
      <c r="E2" s="18" t="s">
        <v>16</v>
      </c>
      <c r="F2" s="22">
        <v>20</v>
      </c>
      <c r="G2" s="4">
        <f>VLOOKUP(D2,$J$1:$K$11,2)</f>
        <v>350</v>
      </c>
      <c r="H2" s="5">
        <f>PRODUCT(F2,G2)</f>
        <v>7000</v>
      </c>
      <c r="J2" s="10" t="s">
        <v>17</v>
      </c>
      <c r="K2" s="11">
        <v>48</v>
      </c>
    </row>
    <row r="3" spans="1:12" ht="16.5" x14ac:dyDescent="0.25">
      <c r="A3" s="16" t="str">
        <f>TEXT(B:B,"MMDD"&amp;C3)</f>
        <v>0813台中</v>
      </c>
      <c r="B3" s="21">
        <v>302281</v>
      </c>
      <c r="C3" s="23" t="s">
        <v>18</v>
      </c>
      <c r="D3" s="18" t="s">
        <v>19</v>
      </c>
      <c r="E3" s="18" t="s">
        <v>20</v>
      </c>
      <c r="F3" s="22">
        <v>240</v>
      </c>
      <c r="G3" s="4">
        <f t="shared" ref="G3:G15" si="0">VLOOKUP(D3,$J$1:$K$11,2)</f>
        <v>8</v>
      </c>
      <c r="H3" s="5">
        <f t="shared" ref="H3:H15" si="1">PRODUCT(F3,G3)</f>
        <v>1920</v>
      </c>
      <c r="J3" s="10" t="s">
        <v>3</v>
      </c>
      <c r="K3" s="11">
        <v>60</v>
      </c>
    </row>
    <row r="4" spans="1:12" ht="16.5" x14ac:dyDescent="0.25">
      <c r="A4" s="16" t="str">
        <f>TEXT(B:B,"MMDD"&amp;C4)</f>
        <v>1130台中</v>
      </c>
      <c r="B4" s="21">
        <v>304582</v>
      </c>
      <c r="C4" s="23" t="s">
        <v>21</v>
      </c>
      <c r="D4" s="18" t="s">
        <v>22</v>
      </c>
      <c r="E4" s="18" t="s">
        <v>23</v>
      </c>
      <c r="F4" s="22">
        <v>240</v>
      </c>
      <c r="G4" s="4">
        <f t="shared" si="0"/>
        <v>8</v>
      </c>
      <c r="H4" s="5">
        <f t="shared" si="1"/>
        <v>1920</v>
      </c>
      <c r="J4" s="10" t="s">
        <v>4</v>
      </c>
      <c r="K4" s="11">
        <v>40</v>
      </c>
    </row>
    <row r="5" spans="1:12" ht="16.5" x14ac:dyDescent="0.25">
      <c r="A5" s="16" t="str">
        <f>TEXT(B:B,"MMDD"&amp;C5)</f>
        <v>0410高雄</v>
      </c>
      <c r="B5" s="21">
        <v>604212</v>
      </c>
      <c r="C5" s="23" t="s">
        <v>24</v>
      </c>
      <c r="D5" s="18" t="s">
        <v>19</v>
      </c>
      <c r="E5" s="18" t="s">
        <v>20</v>
      </c>
      <c r="F5" s="22">
        <v>360</v>
      </c>
      <c r="G5" s="4">
        <f t="shared" si="0"/>
        <v>8</v>
      </c>
      <c r="H5" s="5">
        <f t="shared" si="1"/>
        <v>2880</v>
      </c>
      <c r="J5" s="10" t="s">
        <v>5</v>
      </c>
      <c r="K5" s="11">
        <v>65</v>
      </c>
    </row>
    <row r="6" spans="1:12" ht="16.5" x14ac:dyDescent="0.25">
      <c r="A6" s="16" t="str">
        <f>TEXT(B:B,"MMDD"&amp;C6)</f>
        <v>1103台北</v>
      </c>
      <c r="B6" s="21">
        <v>430564</v>
      </c>
      <c r="C6" s="23" t="s">
        <v>25</v>
      </c>
      <c r="D6" s="19" t="s">
        <v>26</v>
      </c>
      <c r="E6" s="18" t="s">
        <v>27</v>
      </c>
      <c r="F6" s="22">
        <v>30</v>
      </c>
      <c r="G6" s="4">
        <f t="shared" si="0"/>
        <v>20</v>
      </c>
      <c r="H6" s="5">
        <f t="shared" si="1"/>
        <v>600</v>
      </c>
      <c r="J6" s="10" t="s">
        <v>1</v>
      </c>
      <c r="K6" s="11">
        <v>8</v>
      </c>
    </row>
    <row r="7" spans="1:12" ht="16.5" x14ac:dyDescent="0.25">
      <c r="A7" s="16" t="str">
        <f>TEXT(B:B,"MMDD"&amp;C7)</f>
        <v>0302高雄</v>
      </c>
      <c r="B7" s="21">
        <v>205329</v>
      </c>
      <c r="C7" s="23" t="s">
        <v>28</v>
      </c>
      <c r="D7" s="18" t="s">
        <v>29</v>
      </c>
      <c r="E7" s="18" t="s">
        <v>30</v>
      </c>
      <c r="F7" s="22">
        <v>50</v>
      </c>
      <c r="G7" s="4">
        <f t="shared" si="0"/>
        <v>60</v>
      </c>
      <c r="H7" s="5">
        <f t="shared" si="1"/>
        <v>3000</v>
      </c>
      <c r="J7" s="10" t="s">
        <v>1</v>
      </c>
      <c r="K7" s="11">
        <v>8</v>
      </c>
    </row>
    <row r="8" spans="1:12" ht="16.5" x14ac:dyDescent="0.25">
      <c r="A8" s="16" t="str">
        <f>TEXT(B:B,"MMDD"&amp;C8)</f>
        <v>0403台北</v>
      </c>
      <c r="B8" s="21">
        <v>420123</v>
      </c>
      <c r="C8" s="23" t="s">
        <v>31</v>
      </c>
      <c r="D8" s="18" t="s">
        <v>32</v>
      </c>
      <c r="E8" s="18" t="s">
        <v>33</v>
      </c>
      <c r="F8" s="22">
        <v>130</v>
      </c>
      <c r="G8" s="4">
        <f t="shared" si="0"/>
        <v>60</v>
      </c>
      <c r="H8" s="5">
        <f t="shared" si="1"/>
        <v>7800</v>
      </c>
      <c r="J8" s="10" t="s">
        <v>2</v>
      </c>
      <c r="K8" s="11">
        <v>20</v>
      </c>
    </row>
    <row r="9" spans="1:12" ht="16.5" x14ac:dyDescent="0.25">
      <c r="A9" s="16" t="str">
        <f>TEXT(B:B,"MMDD"&amp;C9)</f>
        <v>1224台中</v>
      </c>
      <c r="B9" s="21">
        <v>310450</v>
      </c>
      <c r="C9" s="23" t="s">
        <v>21</v>
      </c>
      <c r="D9" s="18" t="s">
        <v>34</v>
      </c>
      <c r="E9" s="18" t="s">
        <v>35</v>
      </c>
      <c r="F9" s="22">
        <v>20</v>
      </c>
      <c r="G9" s="4">
        <f t="shared" si="0"/>
        <v>40</v>
      </c>
      <c r="H9" s="5">
        <f t="shared" si="1"/>
        <v>800</v>
      </c>
      <c r="J9" s="10" t="s">
        <v>6</v>
      </c>
      <c r="K9" s="11">
        <v>20</v>
      </c>
    </row>
    <row r="10" spans="1:12" ht="16.5" x14ac:dyDescent="0.25">
      <c r="A10" s="16" t="str">
        <f>TEXT(B:B,"MMDD"&amp;C10)</f>
        <v>0403台北</v>
      </c>
      <c r="B10" s="21">
        <v>420123</v>
      </c>
      <c r="C10" s="23" t="s">
        <v>31</v>
      </c>
      <c r="D10" s="18" t="s">
        <v>34</v>
      </c>
      <c r="E10" s="18" t="s">
        <v>35</v>
      </c>
      <c r="F10" s="22">
        <v>100</v>
      </c>
      <c r="G10" s="4">
        <f t="shared" si="0"/>
        <v>40</v>
      </c>
      <c r="H10" s="5">
        <f t="shared" si="1"/>
        <v>4000</v>
      </c>
      <c r="J10" s="10" t="s">
        <v>36</v>
      </c>
      <c r="K10" s="11">
        <v>10</v>
      </c>
    </row>
    <row r="11" spans="1:12" ht="16.5" x14ac:dyDescent="0.25">
      <c r="A11" s="16" t="str">
        <f>TEXT(B:B,"MMDD"&amp;C11)</f>
        <v>0603台北</v>
      </c>
      <c r="B11" s="21">
        <v>301845</v>
      </c>
      <c r="C11" s="23" t="s">
        <v>37</v>
      </c>
      <c r="D11" s="18" t="s">
        <v>38</v>
      </c>
      <c r="E11" s="18" t="s">
        <v>39</v>
      </c>
      <c r="F11" s="22">
        <v>30</v>
      </c>
      <c r="G11" s="4">
        <f t="shared" si="0"/>
        <v>40</v>
      </c>
      <c r="H11" s="5">
        <f t="shared" si="1"/>
        <v>1200</v>
      </c>
      <c r="J11" s="10" t="s">
        <v>0</v>
      </c>
      <c r="K11" s="11">
        <v>350</v>
      </c>
    </row>
    <row r="12" spans="1:12" ht="16.5" x14ac:dyDescent="0.25">
      <c r="A12" s="16" t="str">
        <f>TEXT(B:B,"MMDD"&amp;C12)</f>
        <v>1019台北</v>
      </c>
      <c r="B12" s="21">
        <v>250120</v>
      </c>
      <c r="C12" s="23" t="s">
        <v>31</v>
      </c>
      <c r="D12" s="18" t="s">
        <v>40</v>
      </c>
      <c r="E12" s="18" t="s">
        <v>41</v>
      </c>
      <c r="F12" s="22">
        <v>20</v>
      </c>
      <c r="G12" s="4">
        <f t="shared" si="0"/>
        <v>20</v>
      </c>
      <c r="H12" s="5">
        <f t="shared" si="1"/>
        <v>400</v>
      </c>
    </row>
    <row r="13" spans="1:12" ht="16.5" x14ac:dyDescent="0.25">
      <c r="A13" s="16" t="str">
        <f>TEXT(B:B,"MMDD"&amp;C13)</f>
        <v>0403高雄</v>
      </c>
      <c r="B13" s="21">
        <v>420123</v>
      </c>
      <c r="C13" s="23" t="s">
        <v>42</v>
      </c>
      <c r="D13" s="18" t="s">
        <v>43</v>
      </c>
      <c r="E13" s="18" t="s">
        <v>44</v>
      </c>
      <c r="F13" s="22">
        <v>120</v>
      </c>
      <c r="G13" s="4">
        <f t="shared" si="0"/>
        <v>65</v>
      </c>
      <c r="H13" s="5">
        <f t="shared" si="1"/>
        <v>7800</v>
      </c>
      <c r="K13" s="8" t="s">
        <v>45</v>
      </c>
      <c r="L13" s="12">
        <v>41263</v>
      </c>
    </row>
    <row r="14" spans="1:12" ht="16.5" x14ac:dyDescent="0.25">
      <c r="A14" s="16" t="str">
        <f>TEXT(B:B,"MMDD"&amp;C14)</f>
        <v>0502台北</v>
      </c>
      <c r="B14" s="21">
        <v>205390</v>
      </c>
      <c r="C14" s="23" t="s">
        <v>46</v>
      </c>
      <c r="D14" s="18" t="s">
        <v>47</v>
      </c>
      <c r="E14" s="18" t="s">
        <v>48</v>
      </c>
      <c r="F14" s="22">
        <v>30</v>
      </c>
      <c r="G14" s="4">
        <f t="shared" si="0"/>
        <v>20</v>
      </c>
      <c r="H14" s="5">
        <f t="shared" si="1"/>
        <v>600</v>
      </c>
      <c r="K14" s="13" t="s">
        <v>49</v>
      </c>
    </row>
    <row r="15" spans="1:12" ht="16.5" x14ac:dyDescent="0.25">
      <c r="A15" s="17" t="str">
        <f>TEXT(B:B,"MMDD"&amp;C15)</f>
        <v>1224高雄</v>
      </c>
      <c r="B15" s="21">
        <v>127098</v>
      </c>
      <c r="C15" s="24" t="s">
        <v>50</v>
      </c>
      <c r="D15" s="20" t="s">
        <v>51</v>
      </c>
      <c r="E15" s="20" t="s">
        <v>52</v>
      </c>
      <c r="F15" s="25">
        <v>80</v>
      </c>
      <c r="G15" s="6">
        <f t="shared" si="0"/>
        <v>20</v>
      </c>
      <c r="H15" s="7">
        <f t="shared" si="1"/>
        <v>1600</v>
      </c>
      <c r="K15" s="13" t="s">
        <v>53</v>
      </c>
    </row>
    <row r="17" spans="8:8" x14ac:dyDescent="0.25">
      <c r="H17" s="14"/>
    </row>
    <row r="18" spans="8:8" x14ac:dyDescent="0.25">
      <c r="H18" s="15"/>
    </row>
  </sheetData>
  <sortState ref="A2:K126">
    <sortCondition ref="A2:A126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1A84E5011B04BB0B625E2436F89DE" ma:contentTypeVersion="0" ma:contentTypeDescription="Create a new document." ma:contentTypeScope="" ma:versionID="1eea42ec91b44e42d990003664171fc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59FA6C-E4F0-4CF0-A402-D8A89CFACD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CA059F-B5EA-4630-BBF8-651913AE6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6DABB2F-D51C-4530-A8A7-AC503442D6E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五月份訂單，倉庫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使用者</dc:creator>
  <cp:lastModifiedBy>Shantel</cp:lastModifiedBy>
  <cp:lastPrinted>2010-09-10T02:34:02Z</cp:lastPrinted>
  <dcterms:created xsi:type="dcterms:W3CDTF">2010-08-31T18:15:10Z</dcterms:created>
  <dcterms:modified xsi:type="dcterms:W3CDTF">2012-03-13T02:15:05Z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0x010100E901A84E5011B04BB0B625E2436F89DE</vt:lpwstr>
  </property>
</Properties>
</file>