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6315" windowHeight="5070"/>
  </bookViews>
  <sheets>
    <sheet name="股票" sheetId="1" r:id="rId1"/>
    <sheet name="配股數量表" sheetId="2" r:id="rId2"/>
    <sheet name="稅率表" sheetId="3" r:id="rId3"/>
    <sheet name="到職日" sheetId="4" r:id="rId4"/>
  </sheets>
  <definedNames>
    <definedName name="分配股數">股票!$G$3:$G$14</definedName>
    <definedName name="分配盈餘">股票!$E$19</definedName>
    <definedName name="到職日">到職日!$A$3:$A$14</definedName>
    <definedName name="持有股數">股票!$E$3:$E$14</definedName>
    <definedName name="配股數">配股數量表!$B$2:$B$7</definedName>
    <definedName name="現金股利">股票!$H$3:$H$14</definedName>
    <definedName name="稅率">股票!$I$3:$I$14</definedName>
    <definedName name="稅率表">稅率表!$B$1:$E$2</definedName>
    <definedName name="業績">配股數量表!$A$2:$A$7</definedName>
    <definedName name="總發行股">股票!$E$18</definedName>
  </definedNames>
  <calcPr calcId="145621"/>
</workbook>
</file>

<file path=xl/calcChain.xml><?xml version="1.0" encoding="utf-8"?>
<calcChain xmlns="http://schemas.openxmlformats.org/spreadsheetml/2006/main">
  <c r="A4" i="1" l="1"/>
  <c r="B4" i="1"/>
  <c r="C4" i="1"/>
  <c r="A5" i="1"/>
  <c r="B5" i="1"/>
  <c r="C5" i="1"/>
  <c r="A6" i="1"/>
  <c r="B6" i="1"/>
  <c r="C6" i="1"/>
  <c r="A7" i="1"/>
  <c r="B7" i="1"/>
  <c r="C7" i="1"/>
  <c r="A8" i="1"/>
  <c r="B8" i="1"/>
  <c r="C8" i="1"/>
  <c r="A9" i="1"/>
  <c r="B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C3" i="1"/>
  <c r="B3" i="1"/>
  <c r="A3" i="1"/>
  <c r="B4" i="4"/>
  <c r="B5" i="4"/>
  <c r="B6" i="4"/>
  <c r="B7" i="4"/>
  <c r="B8" i="4"/>
  <c r="B9" i="4"/>
  <c r="B10" i="4"/>
  <c r="B11" i="4"/>
  <c r="B12" i="4"/>
  <c r="B13" i="4"/>
  <c r="B14" i="4"/>
  <c r="B3" i="4"/>
  <c r="F15" i="1"/>
  <c r="E16" i="1"/>
  <c r="E15" i="1"/>
</calcChain>
</file>

<file path=xl/sharedStrings.xml><?xml version="1.0" encoding="utf-8"?>
<sst xmlns="http://schemas.openxmlformats.org/spreadsheetml/2006/main" count="55" uniqueCount="39">
  <si>
    <t>姓名</t>
    <phoneticPr fontId="3" type="noConversion"/>
  </si>
  <si>
    <t>持有股數</t>
    <phoneticPr fontId="3" type="noConversion"/>
  </si>
  <si>
    <t>業績</t>
    <phoneticPr fontId="3" type="noConversion"/>
  </si>
  <si>
    <t>分配股數</t>
  </si>
  <si>
    <t>現金股利</t>
  </si>
  <si>
    <t>稅率</t>
  </si>
  <si>
    <t>完稅後現金股利</t>
    <phoneticPr fontId="3" type="noConversion"/>
  </si>
  <si>
    <t>配股數</t>
  </si>
  <si>
    <t>股票所得</t>
  </si>
  <si>
    <t>業績(萬元)</t>
  </si>
  <si>
    <t>排名</t>
    <phoneticPr fontId="3" type="noConversion"/>
  </si>
  <si>
    <t>邱鈺婷</t>
  </si>
  <si>
    <t>范巧慧</t>
  </si>
  <si>
    <t>呂淑芬</t>
  </si>
  <si>
    <t>吳志堅</t>
  </si>
  <si>
    <t>林信愷</t>
  </si>
  <si>
    <t>林宜君</t>
  </si>
  <si>
    <t>張熒凱</t>
  </si>
  <si>
    <t>陳忠信</t>
  </si>
  <si>
    <t>黃淑卿</t>
  </si>
  <si>
    <t>劉丹凝</t>
  </si>
  <si>
    <t>袁菁那</t>
  </si>
  <si>
    <t>顏如琪</t>
  </si>
  <si>
    <t>到職日</t>
    <phoneticPr fontId="3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</si>
  <si>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</si>
  <si>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</si>
  <si>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</si>
  <si>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製表日期：</t>
    <phoneticPr fontId="3" type="noConversion"/>
  </si>
  <si>
    <t>年資</t>
    <phoneticPr fontId="3" type="noConversion"/>
  </si>
  <si>
    <t>總發行股：</t>
    <phoneticPr fontId="3" type="noConversion"/>
  </si>
  <si>
    <t>分配盈餘：</t>
    <phoneticPr fontId="3" type="noConversion"/>
  </si>
  <si>
    <t>最多人持有股數：</t>
    <phoneticPr fontId="3" type="noConversion"/>
  </si>
  <si>
    <t>快樂生技股份有限公司</t>
    <phoneticPr fontId="3" type="noConversion"/>
  </si>
  <si>
    <t>姓名</t>
    <phoneticPr fontId="3" type="noConversion"/>
  </si>
  <si>
    <t>總股數：</t>
    <phoneticPr fontId="3" type="noConversion"/>
  </si>
  <si>
    <t>平均持有股數：</t>
    <phoneticPr fontId="3" type="noConversion"/>
  </si>
  <si>
    <t xml:space="preserve">    </t>
    <phoneticPr fontId="3" type="noConversion"/>
  </si>
  <si>
    <t>優等</t>
    <phoneticPr fontId="3" type="noConversion"/>
  </si>
  <si>
    <t>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</si>
</sst>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$&quot;* #,##0_-;\-&quot;$&quot;* #,##0_-;_-&quot;$&quot;* &quot;-&quot;_-;_-@_-"/>
    <numFmt numFmtId="41" formatCode="_-* #,##0_-;\-* #,##0_-;_-* &quot;-&quot;_-;_-@_-"/>
    <numFmt numFmtId="176" formatCode="_-&quot;$&quot;**#,##0_-;\-&quot;$&quot;**#,##0_-;_-&quot;$&quot;**&quot;-&quot;_-;_-@_-"/>
    <numFmt numFmtId="177" formatCode="#,##0_);[Red]\(#,##0\)"/>
    <numFmt numFmtId="178" formatCode="#,##0_ "/>
    <numFmt numFmtId="179" formatCode="_-* #,##0_-;\-* #,##0_-;_-* &quot;-&quot;??_-;_-@_-"/>
    <numFmt numFmtId="181" formatCode="yyyy&quot;年&quot;m&quot;月&quot;d&quot;日&quot;;@"/>
  </numFmts>
  <fonts count="10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23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hadow/>
      <sz val="20"/>
      <color rgb="FF9999FF"/>
      <name val="華康粗黑體"/>
      <family val="3"/>
      <charset val="136"/>
    </font>
    <font>
      <shadow/>
      <sz val="20"/>
      <color theme="1"/>
      <name val="華康粗黑體"/>
      <family val="3"/>
      <charset val="136"/>
    </font>
    <font>
      <sz val="12"/>
      <color theme="1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mediumGray">
        <fgColor indexed="9"/>
        <bgColor theme="0"/>
      </patternFill>
    </fill>
    <fill>
      <patternFill patternType="solid">
        <fgColor theme="7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0" fillId="0" borderId="0" xfId="2" applyNumberFormat="1" applyFont="1" applyBorder="1" applyAlignment="1">
      <alignment vertical="center"/>
    </xf>
    <xf numFmtId="177" fontId="0" fillId="0" borderId="0" xfId="1" applyNumberFormat="1" applyFont="1" applyBorder="1" applyAlignment="1">
      <alignment vertical="center"/>
    </xf>
    <xf numFmtId="0" fontId="0" fillId="0" borderId="0" xfId="0" applyBorder="1">
      <alignment vertical="center"/>
    </xf>
    <xf numFmtId="0" fontId="0" fillId="2" borderId="0" xfId="0" applyFill="1" applyAlignment="1">
      <alignment horizontal="right" vertical="center"/>
    </xf>
    <xf numFmtId="0" fontId="0" fillId="0" borderId="0" xfId="0" applyFill="1">
      <alignment vertical="center"/>
    </xf>
    <xf numFmtId="14" fontId="0" fillId="2" borderId="0" xfId="0" applyNumberForma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178" fontId="4" fillId="0" borderId="0" xfId="0" applyNumberFormat="1" applyFont="1" applyFill="1" applyBorder="1" applyAlignment="1">
      <alignment horizontal="right" vertical="center"/>
    </xf>
    <xf numFmtId="0" fontId="6" fillId="5" borderId="1" xfId="5" applyFont="1" applyBorder="1" applyAlignment="1">
      <alignment horizontal="center" vertical="center"/>
    </xf>
    <xf numFmtId="0" fontId="0" fillId="6" borderId="1" xfId="0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178" fontId="4" fillId="6" borderId="1" xfId="0" applyNumberFormat="1" applyFont="1" applyFill="1" applyBorder="1" applyAlignment="1">
      <alignment horizontal="right" vertical="center"/>
    </xf>
    <xf numFmtId="0" fontId="5" fillId="3" borderId="0" xfId="3" applyAlignment="1">
      <alignment horizontal="center" vertical="center"/>
    </xf>
    <xf numFmtId="1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4" borderId="2" xfId="4" applyFont="1" applyBorder="1" applyAlignment="1">
      <alignment horizontal="righ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4" borderId="5" xfId="4" applyFont="1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178" fontId="0" fillId="0" borderId="0" xfId="0" applyNumberFormat="1">
      <alignment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18" fontId="0" fillId="0" borderId="0" xfId="0" applyNumberFormat="1">
      <alignment vertical="center"/>
    </xf>
    <xf numFmtId="181" fontId="0" fillId="0" borderId="0" xfId="0" applyNumberFormat="1">
      <alignment vertical="center"/>
    </xf>
    <xf numFmtId="0" fontId="1" fillId="7" borderId="0" xfId="6">
      <alignment vertical="center"/>
    </xf>
    <xf numFmtId="179" fontId="1" fillId="7" borderId="0" xfId="6" applyNumberFormat="1">
      <alignment vertical="center"/>
    </xf>
    <xf numFmtId="0" fontId="6" fillId="5" borderId="0" xfId="5" applyFont="1" applyAlignment="1">
      <alignment horizontal="center" vertical="center"/>
    </xf>
  </cellXfs>
  <cellStyles count="7">
    <cellStyle name="20% - 輔色4" xfId="6" builtinId="42"/>
    <cellStyle name="一般" xfId="0" builtinId="0"/>
    <cellStyle name="千分位[0]" xfId="1" builtinId="6"/>
    <cellStyle name="貨幣 [0]" xfId="2" builtinId="7"/>
    <cellStyle name="輔色1" xfId="3" builtinId="29"/>
    <cellStyle name="輔色3" xfId="4" builtinId="37"/>
    <cellStyle name="輔色4" xfId="5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L56"/>
  <sheetViews>
    <sheetView tabSelected="1" workbookViewId="0">
      <selection activeCell="E16" sqref="E16"/>
    </sheetView>
  </sheetViews>
  <sheetFormatPr defaultRowHeight="16.5"/>
  <cols>
    <col min="1" max="1" width="5.5" bestFit="1" customWidth="1"/>
    <col min="2" max="3" width="3.5" bestFit="1" customWidth="1"/>
    <col min="4" max="4" width="9.875" customWidth="1"/>
    <col min="5" max="5" width="10.25" customWidth="1"/>
    <col min="6" max="6" width="10.125" customWidth="1"/>
    <col min="9" max="9" width="6.125" customWidth="1"/>
    <col min="10" max="10" width="16.125" bestFit="1" customWidth="1"/>
    <col min="11" max="11" width="10.375" customWidth="1"/>
  </cols>
  <sheetData>
    <row r="1" spans="1:12" ht="24.75">
      <c r="A1" s="26" t="s">
        <v>23</v>
      </c>
      <c r="B1" s="26"/>
      <c r="C1" s="26"/>
      <c r="E1" s="29" t="s">
        <v>32</v>
      </c>
      <c r="F1" s="30"/>
      <c r="G1" s="30"/>
      <c r="H1" s="30"/>
      <c r="I1" s="30"/>
      <c r="J1" s="30"/>
      <c r="K1" s="30"/>
    </row>
    <row r="2" spans="1:12">
      <c r="A2" s="9" t="s">
        <v>24</v>
      </c>
      <c r="B2" s="9" t="s">
        <v>25</v>
      </c>
      <c r="C2" s="9" t="s">
        <v>26</v>
      </c>
      <c r="D2" s="9" t="s">
        <v>33</v>
      </c>
      <c r="E2" s="9" t="s">
        <v>1</v>
      </c>
      <c r="F2" s="9" t="s">
        <v>2</v>
      </c>
      <c r="G2" s="9" t="s">
        <v>3</v>
      </c>
      <c r="H2" s="9" t="s">
        <v>4</v>
      </c>
      <c r="I2" s="9" t="s">
        <v>5</v>
      </c>
      <c r="J2" s="9" t="s">
        <v>6</v>
      </c>
      <c r="K2" s="9" t="s">
        <v>10</v>
      </c>
    </row>
    <row r="3" spans="1:12">
      <c r="A3" s="10">
        <f>YEAR(到職日)</f>
        <v>2008</v>
      </c>
      <c r="B3" s="10">
        <f>MONTH(到職日)</f>
        <v>5</v>
      </c>
      <c r="C3" s="10">
        <f>DAY(到職日)</f>
        <v>1</v>
      </c>
      <c r="D3" s="11" t="s">
        <v>11</v>
      </c>
      <c r="E3" s="12">
        <v>114800</v>
      </c>
      <c r="F3" s="12">
        <v>3140000</v>
      </c>
      <c r="G3" s="10"/>
      <c r="H3" s="10"/>
      <c r="I3" s="10"/>
      <c r="J3" s="10"/>
      <c r="K3" s="10"/>
      <c r="L3" t="s">
        <v>37</v>
      </c>
    </row>
    <row r="4" spans="1:12">
      <c r="A4" s="10">
        <f>YEAR(到職日)</f>
        <v>2006</v>
      </c>
      <c r="B4" s="10">
        <f>MONTH(到職日)</f>
        <v>9</v>
      </c>
      <c r="C4" s="10">
        <f>DAY(到職日)</f>
        <v>4</v>
      </c>
      <c r="D4" s="11" t="s">
        <v>12</v>
      </c>
      <c r="E4" s="12">
        <v>6000</v>
      </c>
      <c r="F4" s="12">
        <v>445000</v>
      </c>
      <c r="G4" s="10"/>
      <c r="H4" s="10"/>
      <c r="I4" s="10"/>
      <c r="J4" s="10"/>
      <c r="K4" s="10"/>
    </row>
    <row r="5" spans="1:12">
      <c r="A5" s="10">
        <f>YEAR(到職日)</f>
        <v>2007</v>
      </c>
      <c r="B5" s="10">
        <f>MONTH(到職日)</f>
        <v>4</v>
      </c>
      <c r="C5" s="10">
        <f>DAY(到職日)</f>
        <v>3</v>
      </c>
      <c r="D5" s="11" t="s">
        <v>13</v>
      </c>
      <c r="E5" s="12">
        <v>10000</v>
      </c>
      <c r="F5" s="12">
        <v>1375000</v>
      </c>
      <c r="G5" s="10"/>
      <c r="H5" s="10"/>
      <c r="I5" s="10"/>
      <c r="J5" s="10"/>
      <c r="K5" s="10"/>
    </row>
    <row r="6" spans="1:12">
      <c r="A6" s="10">
        <f>YEAR(到職日)</f>
        <v>2008</v>
      </c>
      <c r="B6" s="10">
        <f>MONTH(到職日)</f>
        <v>9</v>
      </c>
      <c r="C6" s="10">
        <f>DAY(到職日)</f>
        <v>22</v>
      </c>
      <c r="D6" s="11" t="s">
        <v>14</v>
      </c>
      <c r="E6" s="12">
        <v>33750</v>
      </c>
      <c r="F6" s="12">
        <v>4450000</v>
      </c>
      <c r="G6" s="10"/>
      <c r="H6" s="10"/>
      <c r="I6" s="10"/>
      <c r="J6" s="10"/>
      <c r="K6" s="10"/>
      <c r="L6" t="s">
        <v>37</v>
      </c>
    </row>
    <row r="7" spans="1:12">
      <c r="A7" s="10">
        <f>YEAR(到職日)</f>
        <v>2007</v>
      </c>
      <c r="B7" s="10">
        <f>MONTH(到職日)</f>
        <v>2</v>
      </c>
      <c r="C7" s="10">
        <f>DAY(到職日)</f>
        <v>5</v>
      </c>
      <c r="D7" s="11" t="s">
        <v>15</v>
      </c>
      <c r="E7" s="12">
        <v>112150</v>
      </c>
      <c r="F7" s="12">
        <v>475000</v>
      </c>
      <c r="G7" s="10"/>
      <c r="H7" s="10"/>
      <c r="I7" s="10"/>
      <c r="J7" s="10"/>
      <c r="K7" s="10"/>
    </row>
    <row r="8" spans="1:12">
      <c r="A8" s="10">
        <f>YEAR(到職日)</f>
        <v>2007</v>
      </c>
      <c r="B8" s="10">
        <f>MONTH(到職日)</f>
        <v>7</v>
      </c>
      <c r="C8" s="10">
        <f>DAY(到職日)</f>
        <v>16</v>
      </c>
      <c r="D8" s="11" t="s">
        <v>16</v>
      </c>
      <c r="E8" s="12">
        <v>302050</v>
      </c>
      <c r="F8" s="12">
        <v>2045000</v>
      </c>
      <c r="G8" s="10"/>
      <c r="H8" s="10"/>
      <c r="I8" s="10"/>
      <c r="J8" s="10"/>
      <c r="K8" s="10"/>
    </row>
    <row r="9" spans="1:12">
      <c r="A9" s="10">
        <f>YEAR(到職日)</f>
        <v>2004</v>
      </c>
      <c r="B9" s="10">
        <f>MONTH(到職日)</f>
        <v>1</v>
      </c>
      <c r="C9" s="10">
        <f>DAY(到職日)</f>
        <v>3</v>
      </c>
      <c r="D9" s="11" t="s">
        <v>17</v>
      </c>
      <c r="E9" s="12">
        <v>10000</v>
      </c>
      <c r="F9" s="12">
        <v>260000</v>
      </c>
      <c r="G9" s="10"/>
      <c r="H9" s="10"/>
      <c r="I9" s="10"/>
      <c r="J9" s="10"/>
      <c r="K9" s="10"/>
    </row>
    <row r="10" spans="1:12">
      <c r="A10" s="10">
        <f>YEAR(到職日)</f>
        <v>2005</v>
      </c>
      <c r="B10" s="10">
        <f>MONTH(到職日)</f>
        <v>6</v>
      </c>
      <c r="C10" s="10">
        <f>DAY(到職日)</f>
        <v>8</v>
      </c>
      <c r="D10" s="11" t="s">
        <v>18</v>
      </c>
      <c r="E10" s="12">
        <v>10000</v>
      </c>
      <c r="F10" s="12">
        <v>1180000</v>
      </c>
      <c r="G10" s="10"/>
      <c r="H10" s="10"/>
      <c r="I10" s="10"/>
      <c r="J10" s="10"/>
      <c r="K10" s="10"/>
    </row>
    <row r="11" spans="1:12">
      <c r="A11" s="10">
        <f>YEAR(到職日)</f>
        <v>2002</v>
      </c>
      <c r="B11" s="10">
        <f>MONTH(到職日)</f>
        <v>12</v>
      </c>
      <c r="C11" s="10">
        <f>DAY(到職日)</f>
        <v>2</v>
      </c>
      <c r="D11" s="11" t="s">
        <v>19</v>
      </c>
      <c r="E11" s="12">
        <v>46700</v>
      </c>
      <c r="F11" s="12">
        <v>3660000</v>
      </c>
      <c r="G11" s="10"/>
      <c r="H11" s="10"/>
      <c r="I11" s="10"/>
      <c r="J11" s="10"/>
      <c r="K11" s="10"/>
      <c r="L11" t="s">
        <v>37</v>
      </c>
    </row>
    <row r="12" spans="1:12">
      <c r="A12" s="10">
        <f>YEAR(到職日)</f>
        <v>2008</v>
      </c>
      <c r="B12" s="10">
        <f>MONTH(到職日)</f>
        <v>3</v>
      </c>
      <c r="C12" s="10">
        <f>DAY(到職日)</f>
        <v>27</v>
      </c>
      <c r="D12" s="11" t="s">
        <v>20</v>
      </c>
      <c r="E12" s="12">
        <v>356100</v>
      </c>
      <c r="F12" s="12">
        <v>1830000</v>
      </c>
      <c r="G12" s="10"/>
      <c r="H12" s="10"/>
      <c r="I12" s="10"/>
      <c r="J12" s="10"/>
      <c r="K12" s="10"/>
    </row>
    <row r="13" spans="1:12">
      <c r="A13" s="10">
        <f>YEAR(到職日)</f>
        <v>2009</v>
      </c>
      <c r="B13" s="10">
        <f>MONTH(到職日)</f>
        <v>4</v>
      </c>
      <c r="C13" s="10">
        <f>DAY(到職日)</f>
        <v>1</v>
      </c>
      <c r="D13" s="11" t="s">
        <v>21</v>
      </c>
      <c r="E13" s="12">
        <v>360450</v>
      </c>
      <c r="F13" s="12">
        <v>2105000</v>
      </c>
      <c r="G13" s="10"/>
      <c r="H13" s="10"/>
      <c r="I13" s="10"/>
      <c r="J13" s="10"/>
      <c r="K13" s="10"/>
    </row>
    <row r="14" spans="1:12">
      <c r="A14" s="10">
        <f>YEAR(到職日)</f>
        <v>2006</v>
      </c>
      <c r="B14" s="10">
        <f>MONTH(到職日)</f>
        <v>4</v>
      </c>
      <c r="C14" s="10">
        <f>DAY(到職日)</f>
        <v>3</v>
      </c>
      <c r="D14" s="11" t="s">
        <v>22</v>
      </c>
      <c r="E14" s="12">
        <v>10000</v>
      </c>
      <c r="F14" s="12">
        <v>2825000</v>
      </c>
      <c r="G14" s="10"/>
      <c r="H14" s="10"/>
      <c r="I14" s="10"/>
      <c r="J14" s="10"/>
      <c r="K14" s="10"/>
      <c r="L14" t="s">
        <v>36</v>
      </c>
    </row>
    <row r="15" spans="1:12">
      <c r="B15" s="23"/>
      <c r="C15" s="23"/>
      <c r="D15" s="24" t="s">
        <v>34</v>
      </c>
      <c r="E15" s="25">
        <f>SUM(E3:E14)</f>
        <v>1372000</v>
      </c>
      <c r="F15" s="25" t="str">
        <f>"總業績："&amp;SUM(F3:F14)</f>
        <v>總業績：23790000</v>
      </c>
      <c r="I15" t="s">
        <v>38</v>
      </c>
      <c r="J15" s="32">
        <v>40969</v>
      </c>
    </row>
    <row r="16" spans="1:12">
      <c r="B16" s="23"/>
      <c r="C16" s="23"/>
      <c r="D16" s="24" t="s">
        <v>35</v>
      </c>
      <c r="E16">
        <f>E15/12</f>
        <v>114333.33333333333</v>
      </c>
      <c r="J16" s="31">
        <v>0.46597222222222223</v>
      </c>
    </row>
    <row r="17" spans="2:5" s="5" customFormat="1">
      <c r="B17" s="27" t="s">
        <v>31</v>
      </c>
      <c r="C17" s="27"/>
      <c r="D17" s="27"/>
      <c r="E17" s="7"/>
    </row>
    <row r="18" spans="2:5" s="5" customFormat="1">
      <c r="B18" s="28" t="s">
        <v>29</v>
      </c>
      <c r="C18" s="28"/>
      <c r="D18" s="28"/>
      <c r="E18" s="8">
        <v>2000000</v>
      </c>
    </row>
    <row r="19" spans="2:5" s="5" customFormat="1">
      <c r="B19" s="28" t="s">
        <v>30</v>
      </c>
      <c r="C19" s="28"/>
      <c r="D19" s="28"/>
      <c r="E19" s="8">
        <v>10000000</v>
      </c>
    </row>
    <row r="20" spans="2:5" s="5" customFormat="1"/>
    <row r="55" spans="5:6">
      <c r="E55" s="2"/>
      <c r="F55" s="1"/>
    </row>
    <row r="56" spans="5:6">
      <c r="E56" s="3"/>
      <c r="F56" s="3"/>
    </row>
  </sheetData>
  <mergeCells count="5">
    <mergeCell ref="A1:C1"/>
    <mergeCell ref="B17:D17"/>
    <mergeCell ref="B18:D18"/>
    <mergeCell ref="B19:D19"/>
    <mergeCell ref="E1:K1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7"/>
  <sheetViews>
    <sheetView workbookViewId="0">
      <selection activeCell="B2" sqref="B2:B7"/>
    </sheetView>
  </sheetViews>
  <sheetFormatPr defaultRowHeight="16.5"/>
  <cols>
    <col min="1" max="2" width="20.625" customWidth="1"/>
  </cols>
  <sheetData>
    <row r="1" spans="1:2">
      <c r="A1" s="35" t="s">
        <v>9</v>
      </c>
      <c r="B1" s="35" t="s">
        <v>7</v>
      </c>
    </row>
    <row r="2" spans="1:2">
      <c r="A2" s="33">
        <v>0</v>
      </c>
      <c r="B2" s="33">
        <v>1000</v>
      </c>
    </row>
    <row r="3" spans="1:2">
      <c r="A3" s="34">
        <v>100000</v>
      </c>
      <c r="B3" s="33">
        <v>2000</v>
      </c>
    </row>
    <row r="4" spans="1:2">
      <c r="A4" s="34">
        <v>500000</v>
      </c>
      <c r="B4" s="33">
        <v>3000</v>
      </c>
    </row>
    <row r="5" spans="1:2">
      <c r="A5" s="34">
        <v>1000000</v>
      </c>
      <c r="B5" s="33">
        <v>5000</v>
      </c>
    </row>
    <row r="6" spans="1:2">
      <c r="A6" s="34">
        <v>2000000</v>
      </c>
      <c r="B6" s="33">
        <v>12000</v>
      </c>
    </row>
    <row r="7" spans="1:2">
      <c r="A7" s="34">
        <v>3000000</v>
      </c>
      <c r="B7" s="33">
        <v>20000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E2"/>
  <sheetViews>
    <sheetView workbookViewId="0">
      <selection activeCell="B1" sqref="B1:E2"/>
    </sheetView>
  </sheetViews>
  <sheetFormatPr defaultRowHeight="16.5"/>
  <cols>
    <col min="1" max="5" width="10.625" customWidth="1"/>
  </cols>
  <sheetData>
    <row r="1" spans="1:5" ht="16.5" customHeight="1">
      <c r="A1" s="17" t="s">
        <v>8</v>
      </c>
      <c r="B1" s="18">
        <v>0</v>
      </c>
      <c r="C1" s="18">
        <v>100000</v>
      </c>
      <c r="D1" s="18">
        <v>200000</v>
      </c>
      <c r="E1" s="19">
        <v>250000</v>
      </c>
    </row>
    <row r="2" spans="1:5" ht="17.25" thickBot="1">
      <c r="A2" s="20" t="s">
        <v>5</v>
      </c>
      <c r="B2" s="21">
        <v>0.06</v>
      </c>
      <c r="C2" s="21">
        <v>0.08</v>
      </c>
      <c r="D2" s="21">
        <v>0.12</v>
      </c>
      <c r="E2" s="22">
        <v>0.15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2060"/>
  </sheetPr>
  <dimension ref="A1:C14"/>
  <sheetViews>
    <sheetView workbookViewId="0">
      <selection activeCell="B3" sqref="B3:B14"/>
    </sheetView>
  </sheetViews>
  <sheetFormatPr defaultRowHeight="16.5"/>
  <cols>
    <col min="1" max="3" width="16.625" customWidth="1"/>
  </cols>
  <sheetData>
    <row r="1" spans="1:3">
      <c r="B1" s="4" t="s">
        <v>27</v>
      </c>
      <c r="C1" s="6">
        <v>41061</v>
      </c>
    </row>
    <row r="2" spans="1:3">
      <c r="A2" s="13" t="s">
        <v>23</v>
      </c>
      <c r="B2" s="13" t="s">
        <v>28</v>
      </c>
      <c r="C2" s="13" t="s">
        <v>0</v>
      </c>
    </row>
    <row r="3" spans="1:3">
      <c r="A3" s="14">
        <v>39569</v>
      </c>
      <c r="B3" s="15">
        <f>DATEDIF(A3,$C$1,"Y")</f>
        <v>4</v>
      </c>
      <c r="C3" s="16" t="s">
        <v>11</v>
      </c>
    </row>
    <row r="4" spans="1:3">
      <c r="A4" s="14">
        <v>38964</v>
      </c>
      <c r="B4" s="15">
        <f t="shared" ref="B4:B14" si="0">DATEDIF(A4,$C$1,"Y")</f>
        <v>5</v>
      </c>
      <c r="C4" s="16" t="s">
        <v>12</v>
      </c>
    </row>
    <row r="5" spans="1:3">
      <c r="A5" s="14">
        <v>39175</v>
      </c>
      <c r="B5" s="15">
        <f t="shared" si="0"/>
        <v>5</v>
      </c>
      <c r="C5" s="16" t="s">
        <v>13</v>
      </c>
    </row>
    <row r="6" spans="1:3">
      <c r="A6" s="14">
        <v>39713</v>
      </c>
      <c r="B6" s="15">
        <f t="shared" si="0"/>
        <v>3</v>
      </c>
      <c r="C6" s="16" t="s">
        <v>14</v>
      </c>
    </row>
    <row r="7" spans="1:3">
      <c r="A7" s="14">
        <v>39118</v>
      </c>
      <c r="B7" s="15">
        <f t="shared" si="0"/>
        <v>5</v>
      </c>
      <c r="C7" s="16" t="s">
        <v>15</v>
      </c>
    </row>
    <row r="8" spans="1:3">
      <c r="A8" s="14">
        <v>39279</v>
      </c>
      <c r="B8" s="15">
        <f t="shared" si="0"/>
        <v>4</v>
      </c>
      <c r="C8" s="16" t="s">
        <v>16</v>
      </c>
    </row>
    <row r="9" spans="1:3">
      <c r="A9" s="14">
        <v>37989</v>
      </c>
      <c r="B9" s="15">
        <f t="shared" si="0"/>
        <v>8</v>
      </c>
      <c r="C9" s="16" t="s">
        <v>17</v>
      </c>
    </row>
    <row r="10" spans="1:3">
      <c r="A10" s="14">
        <v>38511</v>
      </c>
      <c r="B10" s="15">
        <f t="shared" si="0"/>
        <v>6</v>
      </c>
      <c r="C10" s="16" t="s">
        <v>18</v>
      </c>
    </row>
    <row r="11" spans="1:3">
      <c r="A11" s="14">
        <v>37592</v>
      </c>
      <c r="B11" s="15">
        <f t="shared" si="0"/>
        <v>9</v>
      </c>
      <c r="C11" s="16" t="s">
        <v>19</v>
      </c>
    </row>
    <row r="12" spans="1:3">
      <c r="A12" s="14">
        <v>39534</v>
      </c>
      <c r="B12" s="15">
        <f t="shared" si="0"/>
        <v>4</v>
      </c>
      <c r="C12" s="16" t="s">
        <v>20</v>
      </c>
    </row>
    <row r="13" spans="1:3">
      <c r="A13" s="14">
        <v>39904</v>
      </c>
      <c r="B13" s="15">
        <f t="shared" si="0"/>
        <v>3</v>
      </c>
      <c r="C13" s="16" t="s">
        <v>21</v>
      </c>
    </row>
    <row r="14" spans="1:3">
      <c r="A14" s="14">
        <v>38810</v>
      </c>
      <c r="B14" s="15">
        <f t="shared" si="0"/>
        <v>6</v>
      </c>
      <c r="C14" s="16" t="s">
        <v>22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10</vt:i4>
      </vt:variant>
    </vt:vector>
  </HeadingPairs>
  <TitlesOfParts>
    <vt:vector size="14" baseType="lpstr">
      <vt:lpstr>股票</vt:lpstr>
      <vt:lpstr>配股數量表</vt:lpstr>
      <vt:lpstr>稅率表</vt:lpstr>
      <vt:lpstr>到職日</vt:lpstr>
      <vt:lpstr>分配股數</vt:lpstr>
      <vt:lpstr>分配盈餘</vt:lpstr>
      <vt:lpstr>到職日</vt:lpstr>
      <vt:lpstr>持有股數</vt:lpstr>
      <vt:lpstr>配股數</vt:lpstr>
      <vt:lpstr>現金股利</vt:lpstr>
      <vt:lpstr>稅率</vt:lpstr>
      <vt:lpstr>稅率表</vt:lpstr>
      <vt:lpstr>業績</vt:lpstr>
      <vt:lpstr>總發行股</vt:lpstr>
    </vt:vector>
  </TitlesOfParts>
  <Company>MSTC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2009-04-23T06:22:38Z</dcterms:created>
  <dcterms:modified xsi:type="dcterms:W3CDTF">2012-03-01T04:05:08Z</dcterms:modified>
</cp:coreProperties>
</file>