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11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revisions/userNames.xml" ContentType="application/vnd.openxmlformats-officedocument.spreadsheetml.userName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11.xml" ContentType="application/vnd.openxmlformats-officedocument.spreadsheetml.revisionLog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8255" windowHeight="8415"/>
  </bookViews>
  <sheets>
    <sheet name="首頁" sheetId="1" r:id="rId1"/>
    <sheet name="北部分店" sheetId="2" r:id="rId2"/>
    <sheet name="中部分店" sheetId="3" r:id="rId3"/>
    <sheet name="南部分店" sheetId="4" r:id="rId4"/>
    <sheet name="東部分店" sheetId="5" r:id="rId5"/>
  </sheets>
  <definedNames>
    <definedName name="水電費">北部分店!$A$6</definedName>
    <definedName name="差旅費">北部分店!$A$7</definedName>
    <definedName name="電話費">北部分店!$A$9</definedName>
    <definedName name="廣告費">北部分店!$A$10</definedName>
    <definedName name="薪資">北部分店!$A$8</definedName>
    <definedName name="雜項支出">北部分店!$A$11</definedName>
  </definedNames>
  <calcPr calcId="125725"/>
  <customWorkbookViews>
    <customWorkbookView name="Shantel - 個人檢視畫面" guid="{89EBD73A-BDD8-40CF-83C8-644CEA01C3F9}" mergeInterval="0" personalView="1" maximized="1" xWindow="1" yWindow="1" windowWidth="1083" windowHeight="567" activeSheetId="1"/>
    <customWorkbookView name="cynthia - 個人檢視畫面" guid="{38E524B3-677C-4B4D-888B-101C6CB12080}" autoUpdate="1" mergeInterval="5" personalView="1" maximized="1" xWindow="1" yWindow="1" windowWidth="1280" windowHeight="567" activeSheetId="1"/>
    <customWorkbookView name="Ehua - 個人檢視畫面" guid="{D4FC5EED-2D26-4D3B-B7D1-6A0643974A07}" mergeInterval="0" personalView="1" maximized="1" xWindow="1" yWindow="1" windowWidth="1280" windowHeight="567" activeSheetId="1"/>
  </customWorkbookViews>
</workbook>
</file>

<file path=xl/calcChain.xml><?xml version="1.0" encoding="utf-8"?>
<calcChain xmlns="http://schemas.openxmlformats.org/spreadsheetml/2006/main">
  <c r="F12" i="1"/>
  <c r="F7"/>
  <c r="F8"/>
  <c r="F9"/>
  <c r="F10"/>
  <c r="F11"/>
  <c r="F6"/>
  <c r="E7"/>
  <c r="E8"/>
  <c r="E9"/>
  <c r="E10"/>
  <c r="E11"/>
  <c r="E6"/>
  <c r="F11" i="5"/>
  <c r="F10"/>
  <c r="F9"/>
  <c r="F8"/>
  <c r="F7"/>
  <c r="F6"/>
  <c r="D7" i="1"/>
  <c r="D8"/>
  <c r="D9"/>
  <c r="D10"/>
  <c r="D11"/>
  <c r="D6"/>
  <c r="F11" i="4"/>
  <c r="F10"/>
  <c r="F9"/>
  <c r="F8"/>
  <c r="F7"/>
  <c r="F6"/>
  <c r="C7" i="1"/>
  <c r="C8"/>
  <c r="C9"/>
  <c r="C10"/>
  <c r="C11"/>
  <c r="C6"/>
  <c r="B7"/>
  <c r="B8"/>
  <c r="B9"/>
  <c r="B10"/>
  <c r="B11"/>
  <c r="B6"/>
  <c r="F11" i="3"/>
  <c r="F10"/>
  <c r="F9"/>
  <c r="F8"/>
  <c r="F7"/>
  <c r="F6"/>
  <c r="F7" i="2"/>
  <c r="F8"/>
  <c r="F9"/>
  <c r="F10"/>
  <c r="F11"/>
  <c r="F6"/>
</calcChain>
</file>

<file path=xl/sharedStrings.xml><?xml version="1.0" encoding="utf-8"?>
<sst xmlns="http://schemas.openxmlformats.org/spreadsheetml/2006/main" count="70" uniqueCount="25">
  <si>
    <t>星光 家電用品專賣店</t>
    <phoneticPr fontId="1" type="noConversion"/>
  </si>
  <si>
    <t>北部</t>
    <phoneticPr fontId="1" type="noConversion"/>
  </si>
  <si>
    <t>中部</t>
    <phoneticPr fontId="1" type="noConversion"/>
  </si>
  <si>
    <t>南部</t>
    <phoneticPr fontId="1" type="noConversion"/>
  </si>
  <si>
    <t>東部</t>
    <phoneticPr fontId="1" type="noConversion"/>
  </si>
  <si>
    <t>薪資</t>
    <phoneticPr fontId="1" type="noConversion"/>
  </si>
  <si>
    <t>電話費</t>
    <phoneticPr fontId="1" type="noConversion"/>
  </si>
  <si>
    <t>廣告費</t>
    <phoneticPr fontId="1" type="noConversion"/>
  </si>
  <si>
    <t>水電費</t>
    <phoneticPr fontId="1" type="noConversion"/>
  </si>
  <si>
    <t>差旅費</t>
    <phoneticPr fontId="1" type="noConversion"/>
  </si>
  <si>
    <t>雜項支出</t>
    <phoneticPr fontId="1" type="noConversion"/>
  </si>
  <si>
    <t>有任何疑問請連絡總公司會計室</t>
    <phoneticPr fontId="1" type="noConversion"/>
  </si>
  <si>
    <t>總公司網站</t>
    <phoneticPr fontId="1" type="noConversion"/>
  </si>
  <si>
    <t>總計</t>
    <phoneticPr fontId="1" type="noConversion"/>
  </si>
  <si>
    <t>第一季</t>
    <phoneticPr fontId="1" type="noConversion"/>
  </si>
  <si>
    <t>第二季</t>
  </si>
  <si>
    <t>第三季</t>
  </si>
  <si>
    <t>第四季</t>
  </si>
  <si>
    <t>中部</t>
    <phoneticPr fontId="1" type="noConversion"/>
  </si>
  <si>
    <t>:: 提醒您-如何用電池才安全 ::</t>
    <phoneticPr fontId="1" type="noConversion"/>
  </si>
  <si>
    <t>總計</t>
    <phoneticPr fontId="1" type="noConversion"/>
  </si>
  <si>
    <t>年度總開銷統計</t>
    <phoneticPr fontId="1" type="noConversion"/>
  </si>
  <si>
    <t>會計室分機#100</t>
    <phoneticPr fontId="1" type="noConversion"/>
  </si>
  <si>
    <t>如有問題請3/30日前處理並回報</t>
    <phoneticPr fontId="1" type="noConversion"/>
  </si>
  <si>
    <t>硬體維修費</t>
    <phoneticPr fontId="1" type="noConversion"/>
  </si>
</sst>
</file>

<file path=xl/styles.xml><?xml version="1.0" encoding="utf-8"?>
<styleSheet xmlns="http://schemas.openxmlformats.org/spreadsheetml/2006/main">
  <numFmts count="2">
    <numFmt numFmtId="44" formatCode="_-&quot;$&quot;* #,##0.00_-;\-&quot;$&quot;* #,##0.00_-;_-&quot;$&quot;* &quot;-&quot;??_-;_-@_-"/>
    <numFmt numFmtId="176" formatCode="_-&quot;$&quot;* #,##0_-;\-&quot;$&quot;* #,##0_-;_-&quot;$&quot;* &quot;-&quot;??_-;_-@_-"/>
  </numFmts>
  <fonts count="8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5"/>
      <color theme="1"/>
      <name val="新細明體"/>
      <family val="1"/>
      <charset val="136"/>
      <scheme val="minor"/>
    </font>
    <font>
      <sz val="20"/>
      <color theme="1"/>
      <name val="華康粗黑體"/>
      <family val="3"/>
      <charset val="136"/>
    </font>
    <font>
      <u/>
      <sz val="12"/>
      <color theme="10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color rgb="FFC00000"/>
      <name val="華康粗圓體"/>
      <family val="3"/>
      <charset val="136"/>
    </font>
    <font>
      <sz val="12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44" fontId="5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1" applyAlignment="1" applyProtection="1">
      <alignment vertical="center"/>
    </xf>
    <xf numFmtId="0" fontId="6" fillId="0" borderId="0" xfId="0" applyFont="1">
      <alignment vertical="center"/>
    </xf>
    <xf numFmtId="176" fontId="0" fillId="0" borderId="0" xfId="2" applyNumberFormat="1" applyFont="1">
      <alignment vertical="center"/>
    </xf>
    <xf numFmtId="0" fontId="0" fillId="0" borderId="0" xfId="0" applyAlignment="1">
      <alignment horizontal="center" vertical="center"/>
    </xf>
    <xf numFmtId="0" fontId="7" fillId="0" borderId="0" xfId="1" applyFont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left" vertical="center" wrapText="1"/>
    </xf>
  </cellXfs>
  <cellStyles count="3">
    <cellStyle name="一般" xfId="0" builtinId="0"/>
    <cellStyle name="貨幣" xfId="2" builtinId="4"/>
    <cellStyle name="超連結" xfId="1" builtinId="8"/>
  </cellStyles>
  <dxfs count="0"/>
  <tableStyles count="0" defaultTableStyle="TableStyleMedium9" defaultPivotStyle="PivotStyleLight16"/>
  <colors>
    <mruColors>
      <color rgb="FFAC1616"/>
      <color rgb="FFE4372A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usernames" Target="revisions/userNames.xml"/><Relationship Id="rId5" Type="http://schemas.openxmlformats.org/officeDocument/2006/relationships/worksheet" Target="worksheets/sheet5.xml"/><Relationship Id="rId10" Type="http://schemas.openxmlformats.org/officeDocument/2006/relationships/revisionHeaders" Target="revisions/revisionHeaders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/>
              <a:t>年度總開銷統計</a:t>
            </a:r>
            <a:r>
              <a:rPr lang="en-US" altLang="zh-TW"/>
              <a:t>-</a:t>
            </a:r>
            <a:r>
              <a:rPr lang="zh-TW" altLang="en-US"/>
              <a:t>分析圖</a:t>
            </a:r>
          </a:p>
        </c:rich>
      </c:tx>
      <c:layout/>
    </c:title>
    <c:plotArea>
      <c:layout/>
      <c:pieChart>
        <c:varyColors val="1"/>
        <c:ser>
          <c:idx val="0"/>
          <c:order val="0"/>
          <c:tx>
            <c:strRef>
              <c:f>首頁!$F$5</c:f>
              <c:strCache>
                <c:ptCount val="1"/>
                <c:pt idx="0">
                  <c:v>總計</c:v>
                </c:pt>
              </c:strCache>
            </c:strRef>
          </c:tx>
          <c:explosion val="25"/>
          <c:dLbls>
            <c:dLbl>
              <c:idx val="2"/>
              <c:layout/>
              <c:dLblPos val="ctr"/>
              <c:showVal val="1"/>
              <c:showPercent val="1"/>
            </c:dLbl>
            <c:delete val="1"/>
          </c:dLbls>
          <c:cat>
            <c:strRef>
              <c:f>首頁!$A$6:$A$11</c:f>
              <c:strCache>
                <c:ptCount val="6"/>
                <c:pt idx="0">
                  <c:v>水電費</c:v>
                </c:pt>
                <c:pt idx="1">
                  <c:v>差旅費</c:v>
                </c:pt>
                <c:pt idx="2">
                  <c:v>薪資</c:v>
                </c:pt>
                <c:pt idx="3">
                  <c:v>電話費</c:v>
                </c:pt>
                <c:pt idx="4">
                  <c:v>廣告費</c:v>
                </c:pt>
                <c:pt idx="5">
                  <c:v>雜項支出</c:v>
                </c:pt>
              </c:strCache>
            </c:strRef>
          </c:cat>
          <c:val>
            <c:numRef>
              <c:f>首頁!$F$6:$F$11</c:f>
              <c:numCache>
                <c:formatCode>_-"$"* #,##0_-;\-"$"* #,##0_-;_-"$"* "-"??_-;_-@_-</c:formatCode>
                <c:ptCount val="6"/>
                <c:pt idx="0">
                  <c:v>37440</c:v>
                </c:pt>
                <c:pt idx="1">
                  <c:v>70900</c:v>
                </c:pt>
                <c:pt idx="2">
                  <c:v>2280000</c:v>
                </c:pt>
                <c:pt idx="3">
                  <c:v>45200</c:v>
                </c:pt>
                <c:pt idx="4">
                  <c:v>108700</c:v>
                </c:pt>
                <c:pt idx="5">
                  <c:v>63500</c:v>
                </c:pt>
              </c:numCache>
            </c:numRef>
          </c:val>
        </c:ser>
        <c:firstSliceAng val="0"/>
      </c:pieChart>
    </c:plotArea>
    <c:legend>
      <c:legendPos val="r"/>
      <c:layout>
        <c:manualLayout>
          <c:xMode val="edge"/>
          <c:yMode val="edge"/>
          <c:x val="0.6667097550306218"/>
          <c:y val="0.32390638670166294"/>
          <c:w val="0.21463084063644591"/>
          <c:h val="0.45348999086712932"/>
        </c:manualLayout>
      </c:layout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plotArea>
      <c:layout/>
      <c:barChart>
        <c:barDir val="col"/>
        <c:grouping val="clustered"/>
        <c:ser>
          <c:idx val="0"/>
          <c:order val="0"/>
          <c:tx>
            <c:strRef>
              <c:f>北部分店!$A$6</c:f>
              <c:strCache>
                <c:ptCount val="1"/>
                <c:pt idx="0">
                  <c:v>水電費</c:v>
                </c:pt>
              </c:strCache>
            </c:strRef>
          </c:tx>
          <c:cat>
            <c:strRef>
              <c:f>北部分店!$B$5:$E$5</c:f>
              <c:strCache>
                <c:ptCount val="4"/>
                <c:pt idx="0">
                  <c:v>第一季</c:v>
                </c:pt>
                <c:pt idx="1">
                  <c:v>第二季</c:v>
                </c:pt>
                <c:pt idx="2">
                  <c:v>第三季</c:v>
                </c:pt>
                <c:pt idx="3">
                  <c:v>第四季</c:v>
                </c:pt>
              </c:strCache>
            </c:strRef>
          </c:cat>
          <c:val>
            <c:numRef>
              <c:f>北部分店!$B$6:$E$6</c:f>
              <c:numCache>
                <c:formatCode>General</c:formatCode>
                <c:ptCount val="4"/>
                <c:pt idx="0">
                  <c:v>2400</c:v>
                </c:pt>
                <c:pt idx="1">
                  <c:v>2800</c:v>
                </c:pt>
                <c:pt idx="2">
                  <c:v>2800</c:v>
                </c:pt>
                <c:pt idx="3">
                  <c:v>2000</c:v>
                </c:pt>
              </c:numCache>
            </c:numRef>
          </c:val>
        </c:ser>
        <c:ser>
          <c:idx val="1"/>
          <c:order val="1"/>
          <c:tx>
            <c:strRef>
              <c:f>北部分店!$A$7</c:f>
              <c:strCache>
                <c:ptCount val="1"/>
                <c:pt idx="0">
                  <c:v>差旅費</c:v>
                </c:pt>
              </c:strCache>
            </c:strRef>
          </c:tx>
          <c:cat>
            <c:strRef>
              <c:f>北部分店!$B$5:$E$5</c:f>
              <c:strCache>
                <c:ptCount val="4"/>
                <c:pt idx="0">
                  <c:v>第一季</c:v>
                </c:pt>
                <c:pt idx="1">
                  <c:v>第二季</c:v>
                </c:pt>
                <c:pt idx="2">
                  <c:v>第三季</c:v>
                </c:pt>
                <c:pt idx="3">
                  <c:v>第四季</c:v>
                </c:pt>
              </c:strCache>
            </c:strRef>
          </c:cat>
          <c:val>
            <c:numRef>
              <c:f>北部分店!$B$7:$E$7</c:f>
              <c:numCache>
                <c:formatCode>General</c:formatCode>
                <c:ptCount val="4"/>
                <c:pt idx="0">
                  <c:v>7000</c:v>
                </c:pt>
                <c:pt idx="1">
                  <c:v>1800</c:v>
                </c:pt>
                <c:pt idx="2">
                  <c:v>5000</c:v>
                </c:pt>
                <c:pt idx="3">
                  <c:v>6000</c:v>
                </c:pt>
              </c:numCache>
            </c:numRef>
          </c:val>
        </c:ser>
        <c:ser>
          <c:idx val="3"/>
          <c:order val="3"/>
          <c:tx>
            <c:strRef>
              <c:f>北部分店!$A$9</c:f>
              <c:strCache>
                <c:ptCount val="1"/>
                <c:pt idx="0">
                  <c:v>電話費</c:v>
                </c:pt>
              </c:strCache>
            </c:strRef>
          </c:tx>
          <c:cat>
            <c:strRef>
              <c:f>北部分店!$B$5:$E$5</c:f>
              <c:strCache>
                <c:ptCount val="4"/>
                <c:pt idx="0">
                  <c:v>第一季</c:v>
                </c:pt>
                <c:pt idx="1">
                  <c:v>第二季</c:v>
                </c:pt>
                <c:pt idx="2">
                  <c:v>第三季</c:v>
                </c:pt>
                <c:pt idx="3">
                  <c:v>第四季</c:v>
                </c:pt>
              </c:strCache>
            </c:strRef>
          </c:cat>
          <c:val>
            <c:numRef>
              <c:f>北部分店!$B$9:$E$9</c:f>
              <c:numCache>
                <c:formatCode>General</c:formatCode>
                <c:ptCount val="4"/>
                <c:pt idx="0">
                  <c:v>3600</c:v>
                </c:pt>
                <c:pt idx="1">
                  <c:v>3200</c:v>
                </c:pt>
                <c:pt idx="2">
                  <c:v>3800</c:v>
                </c:pt>
                <c:pt idx="3">
                  <c:v>2800</c:v>
                </c:pt>
              </c:numCache>
            </c:numRef>
          </c:val>
        </c:ser>
        <c:ser>
          <c:idx val="4"/>
          <c:order val="4"/>
          <c:tx>
            <c:strRef>
              <c:f>北部分店!$A$10</c:f>
              <c:strCache>
                <c:ptCount val="1"/>
                <c:pt idx="0">
                  <c:v>廣告費</c:v>
                </c:pt>
              </c:strCache>
            </c:strRef>
          </c:tx>
          <c:cat>
            <c:strRef>
              <c:f>北部分店!$B$5:$E$5</c:f>
              <c:strCache>
                <c:ptCount val="4"/>
                <c:pt idx="0">
                  <c:v>第一季</c:v>
                </c:pt>
                <c:pt idx="1">
                  <c:v>第二季</c:v>
                </c:pt>
                <c:pt idx="2">
                  <c:v>第三季</c:v>
                </c:pt>
                <c:pt idx="3">
                  <c:v>第四季</c:v>
                </c:pt>
              </c:strCache>
            </c:strRef>
          </c:cat>
          <c:val>
            <c:numRef>
              <c:f>北部分店!$B$10:$E$10</c:f>
              <c:numCache>
                <c:formatCode>General</c:formatCode>
                <c:ptCount val="4"/>
                <c:pt idx="0">
                  <c:v>8000</c:v>
                </c:pt>
                <c:pt idx="1">
                  <c:v>5000</c:v>
                </c:pt>
                <c:pt idx="2">
                  <c:v>6500</c:v>
                </c:pt>
                <c:pt idx="3">
                  <c:v>7700</c:v>
                </c:pt>
              </c:numCache>
            </c:numRef>
          </c:val>
        </c:ser>
        <c:ser>
          <c:idx val="5"/>
          <c:order val="5"/>
          <c:tx>
            <c:strRef>
              <c:f>北部分店!$A$11</c:f>
              <c:strCache>
                <c:ptCount val="1"/>
                <c:pt idx="0">
                  <c:v>雜項支出</c:v>
                </c:pt>
              </c:strCache>
            </c:strRef>
          </c:tx>
          <c:cat>
            <c:strRef>
              <c:f>北部分店!$B$5:$E$5</c:f>
              <c:strCache>
                <c:ptCount val="4"/>
                <c:pt idx="0">
                  <c:v>第一季</c:v>
                </c:pt>
                <c:pt idx="1">
                  <c:v>第二季</c:v>
                </c:pt>
                <c:pt idx="2">
                  <c:v>第三季</c:v>
                </c:pt>
                <c:pt idx="3">
                  <c:v>第四季</c:v>
                </c:pt>
              </c:strCache>
            </c:strRef>
          </c:cat>
          <c:val>
            <c:numRef>
              <c:f>北部分店!$B$11:$E$11</c:f>
              <c:numCache>
                <c:formatCode>General</c:formatCode>
                <c:ptCount val="4"/>
                <c:pt idx="0">
                  <c:v>4200</c:v>
                </c:pt>
                <c:pt idx="1">
                  <c:v>8000</c:v>
                </c:pt>
                <c:pt idx="2">
                  <c:v>2200</c:v>
                </c:pt>
                <c:pt idx="3">
                  <c:v>7000</c:v>
                </c:pt>
              </c:numCache>
            </c:numRef>
          </c:val>
        </c:ser>
        <c:axId val="61601280"/>
        <c:axId val="61603200"/>
      </c:barChart>
      <c:lineChart>
        <c:grouping val="standard"/>
        <c:ser>
          <c:idx val="2"/>
          <c:order val="2"/>
          <c:tx>
            <c:strRef>
              <c:f>北部分店!$A$8</c:f>
              <c:strCache>
                <c:ptCount val="1"/>
                <c:pt idx="0">
                  <c:v>薪資</c:v>
                </c:pt>
              </c:strCache>
            </c:strRef>
          </c:tx>
          <c:spPr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circle"/>
            <c:size val="9"/>
            <c:spPr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cat>
            <c:strRef>
              <c:f>北部分店!$B$5:$E$5</c:f>
              <c:strCache>
                <c:ptCount val="4"/>
                <c:pt idx="0">
                  <c:v>第一季</c:v>
                </c:pt>
                <c:pt idx="1">
                  <c:v>第二季</c:v>
                </c:pt>
                <c:pt idx="2">
                  <c:v>第三季</c:v>
                </c:pt>
                <c:pt idx="3">
                  <c:v>第四季</c:v>
                </c:pt>
              </c:strCache>
            </c:strRef>
          </c:cat>
          <c:val>
            <c:numRef>
              <c:f>北部分店!$B$8:$E$8</c:f>
              <c:numCache>
                <c:formatCode>General</c:formatCode>
                <c:ptCount val="4"/>
                <c:pt idx="0">
                  <c:v>120000</c:v>
                </c:pt>
                <c:pt idx="1">
                  <c:v>120000</c:v>
                </c:pt>
                <c:pt idx="2">
                  <c:v>160000</c:v>
                </c:pt>
                <c:pt idx="3">
                  <c:v>160000</c:v>
                </c:pt>
              </c:numCache>
            </c:numRef>
          </c:val>
        </c:ser>
        <c:marker val="1"/>
        <c:axId val="63978880"/>
        <c:axId val="63976960"/>
      </c:lineChart>
      <c:catAx>
        <c:axId val="61601280"/>
        <c:scaling>
          <c:orientation val="minMax"/>
        </c:scaling>
        <c:axPos val="b"/>
        <c:tickLblPos val="nextTo"/>
        <c:crossAx val="61603200"/>
        <c:crosses val="autoZero"/>
        <c:auto val="1"/>
        <c:lblAlgn val="ctr"/>
        <c:lblOffset val="100"/>
      </c:catAx>
      <c:valAx>
        <c:axId val="61603200"/>
        <c:scaling>
          <c:orientation val="minMax"/>
        </c:scaling>
        <c:axPos val="l"/>
        <c:majorGridlines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zh-TW" altLang="en-US"/>
                  <a:t>金額</a:t>
                </a:r>
                <a:r>
                  <a:rPr lang="en-US" altLang="zh-TW"/>
                  <a:t>(</a:t>
                </a:r>
                <a:r>
                  <a:rPr lang="zh-TW" altLang="en-US"/>
                  <a:t>元</a:t>
                </a:r>
                <a:r>
                  <a:rPr lang="en-US" altLang="zh-TW"/>
                  <a:t>)</a:t>
                </a:r>
                <a:endParaRPr lang="zh-TW" altLang="en-US"/>
              </a:p>
            </c:rich>
          </c:tx>
        </c:title>
        <c:numFmt formatCode="General" sourceLinked="1"/>
        <c:tickLblPos val="nextTo"/>
        <c:crossAx val="61601280"/>
        <c:crosses val="autoZero"/>
        <c:crossBetween val="between"/>
      </c:valAx>
      <c:valAx>
        <c:axId val="63976960"/>
        <c:scaling>
          <c:orientation val="minMax"/>
        </c:scaling>
        <c:axPos val="r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zh-TW" altLang="en-US"/>
                  <a:t>薪資費用</a:t>
                </a:r>
              </a:p>
            </c:rich>
          </c:tx>
        </c:title>
        <c:numFmt formatCode="General" sourceLinked="1"/>
        <c:tickLblPos val="nextTo"/>
        <c:crossAx val="63978880"/>
        <c:crosses val="max"/>
        <c:crossBetween val="between"/>
      </c:valAx>
      <c:catAx>
        <c:axId val="63978880"/>
        <c:scaling>
          <c:orientation val="minMax"/>
        </c:scaling>
        <c:delete val="1"/>
        <c:axPos val="b"/>
        <c:tickLblPos val="nextTo"/>
        <c:crossAx val="63976960"/>
        <c:crosses val="autoZero"/>
        <c:auto val="1"/>
        <c:lblAlgn val="ctr"/>
        <c:lblOffset val="100"/>
      </c:catAx>
    </c:plotArea>
    <c:legend>
      <c:legendPos val="b"/>
    </c:legend>
    <c:plotVisOnly val="1"/>
    <c:dispBlanksAs val="gap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plotArea>
      <c:layout/>
      <c:barChart>
        <c:barDir val="col"/>
        <c:grouping val="clustered"/>
        <c:ser>
          <c:idx val="0"/>
          <c:order val="0"/>
          <c:tx>
            <c:strRef>
              <c:f>中部分店!$A$6</c:f>
              <c:strCache>
                <c:ptCount val="1"/>
                <c:pt idx="0">
                  <c:v>水電費</c:v>
                </c:pt>
              </c:strCache>
            </c:strRef>
          </c:tx>
          <c:cat>
            <c:strRef>
              <c:f>中部分店!$B$5:$E$5</c:f>
              <c:strCache>
                <c:ptCount val="4"/>
                <c:pt idx="0">
                  <c:v>第一季</c:v>
                </c:pt>
                <c:pt idx="1">
                  <c:v>第二季</c:v>
                </c:pt>
                <c:pt idx="2">
                  <c:v>第三季</c:v>
                </c:pt>
                <c:pt idx="3">
                  <c:v>第四季</c:v>
                </c:pt>
              </c:strCache>
            </c:strRef>
          </c:cat>
          <c:val>
            <c:numRef>
              <c:f>中部分店!$B$6:$E$6</c:f>
              <c:numCache>
                <c:formatCode>General</c:formatCode>
                <c:ptCount val="4"/>
                <c:pt idx="0">
                  <c:v>2000</c:v>
                </c:pt>
                <c:pt idx="1">
                  <c:v>1800</c:v>
                </c:pt>
                <c:pt idx="2">
                  <c:v>2200</c:v>
                </c:pt>
                <c:pt idx="3">
                  <c:v>1500</c:v>
                </c:pt>
              </c:numCache>
            </c:numRef>
          </c:val>
        </c:ser>
        <c:ser>
          <c:idx val="1"/>
          <c:order val="1"/>
          <c:tx>
            <c:strRef>
              <c:f>中部分店!$A$7</c:f>
              <c:strCache>
                <c:ptCount val="1"/>
                <c:pt idx="0">
                  <c:v>差旅費</c:v>
                </c:pt>
              </c:strCache>
            </c:strRef>
          </c:tx>
          <c:cat>
            <c:strRef>
              <c:f>中部分店!$B$5:$E$5</c:f>
              <c:strCache>
                <c:ptCount val="4"/>
                <c:pt idx="0">
                  <c:v>第一季</c:v>
                </c:pt>
                <c:pt idx="1">
                  <c:v>第二季</c:v>
                </c:pt>
                <c:pt idx="2">
                  <c:v>第三季</c:v>
                </c:pt>
                <c:pt idx="3">
                  <c:v>第四季</c:v>
                </c:pt>
              </c:strCache>
            </c:strRef>
          </c:cat>
          <c:val>
            <c:numRef>
              <c:f>中部分店!$B$7:$E$7</c:f>
              <c:numCache>
                <c:formatCode>General</c:formatCode>
                <c:ptCount val="4"/>
                <c:pt idx="0">
                  <c:v>3000</c:v>
                </c:pt>
                <c:pt idx="1">
                  <c:v>1000</c:v>
                </c:pt>
                <c:pt idx="2">
                  <c:v>5000</c:v>
                </c:pt>
                <c:pt idx="3">
                  <c:v>7200</c:v>
                </c:pt>
              </c:numCache>
            </c:numRef>
          </c:val>
        </c:ser>
        <c:ser>
          <c:idx val="3"/>
          <c:order val="3"/>
          <c:tx>
            <c:strRef>
              <c:f>中部分店!$A$9</c:f>
              <c:strCache>
                <c:ptCount val="1"/>
                <c:pt idx="0">
                  <c:v>電話費</c:v>
                </c:pt>
              </c:strCache>
            </c:strRef>
          </c:tx>
          <c:cat>
            <c:strRef>
              <c:f>中部分店!$B$5:$E$5</c:f>
              <c:strCache>
                <c:ptCount val="4"/>
                <c:pt idx="0">
                  <c:v>第一季</c:v>
                </c:pt>
                <c:pt idx="1">
                  <c:v>第二季</c:v>
                </c:pt>
                <c:pt idx="2">
                  <c:v>第三季</c:v>
                </c:pt>
                <c:pt idx="3">
                  <c:v>第四季</c:v>
                </c:pt>
              </c:strCache>
            </c:strRef>
          </c:cat>
          <c:val>
            <c:numRef>
              <c:f>中部分店!$B$9:$E$9</c:f>
              <c:numCache>
                <c:formatCode>General</c:formatCode>
                <c:ptCount val="4"/>
                <c:pt idx="0">
                  <c:v>2600</c:v>
                </c:pt>
                <c:pt idx="1">
                  <c:v>3000</c:v>
                </c:pt>
                <c:pt idx="2">
                  <c:v>2800</c:v>
                </c:pt>
                <c:pt idx="3">
                  <c:v>2800</c:v>
                </c:pt>
              </c:numCache>
            </c:numRef>
          </c:val>
        </c:ser>
        <c:ser>
          <c:idx val="4"/>
          <c:order val="4"/>
          <c:tx>
            <c:strRef>
              <c:f>中部分店!$A$10</c:f>
              <c:strCache>
                <c:ptCount val="1"/>
                <c:pt idx="0">
                  <c:v>廣告費</c:v>
                </c:pt>
              </c:strCache>
            </c:strRef>
          </c:tx>
          <c:cat>
            <c:strRef>
              <c:f>中部分店!$B$5:$E$5</c:f>
              <c:strCache>
                <c:ptCount val="4"/>
                <c:pt idx="0">
                  <c:v>第一季</c:v>
                </c:pt>
                <c:pt idx="1">
                  <c:v>第二季</c:v>
                </c:pt>
                <c:pt idx="2">
                  <c:v>第三季</c:v>
                </c:pt>
                <c:pt idx="3">
                  <c:v>第四季</c:v>
                </c:pt>
              </c:strCache>
            </c:strRef>
          </c:cat>
          <c:val>
            <c:numRef>
              <c:f>中部分店!$B$10:$E$10</c:f>
              <c:numCache>
                <c:formatCode>General</c:formatCode>
                <c:ptCount val="4"/>
                <c:pt idx="0">
                  <c:v>10000</c:v>
                </c:pt>
                <c:pt idx="1">
                  <c:v>5000</c:v>
                </c:pt>
                <c:pt idx="2">
                  <c:v>8000</c:v>
                </c:pt>
                <c:pt idx="3">
                  <c:v>7700</c:v>
                </c:pt>
              </c:numCache>
            </c:numRef>
          </c:val>
        </c:ser>
        <c:ser>
          <c:idx val="5"/>
          <c:order val="5"/>
          <c:tx>
            <c:strRef>
              <c:f>中部分店!$A$11</c:f>
              <c:strCache>
                <c:ptCount val="1"/>
                <c:pt idx="0">
                  <c:v>雜項支出</c:v>
                </c:pt>
              </c:strCache>
            </c:strRef>
          </c:tx>
          <c:cat>
            <c:strRef>
              <c:f>中部分店!$B$5:$E$5</c:f>
              <c:strCache>
                <c:ptCount val="4"/>
                <c:pt idx="0">
                  <c:v>第一季</c:v>
                </c:pt>
                <c:pt idx="1">
                  <c:v>第二季</c:v>
                </c:pt>
                <c:pt idx="2">
                  <c:v>第三季</c:v>
                </c:pt>
                <c:pt idx="3">
                  <c:v>第四季</c:v>
                </c:pt>
              </c:strCache>
            </c:strRef>
          </c:cat>
          <c:val>
            <c:numRef>
              <c:f>中部分店!$B$11:$E$11</c:f>
              <c:numCache>
                <c:formatCode>General</c:formatCode>
                <c:ptCount val="4"/>
                <c:pt idx="0">
                  <c:v>5000</c:v>
                </c:pt>
                <c:pt idx="1">
                  <c:v>8000</c:v>
                </c:pt>
                <c:pt idx="2">
                  <c:v>1200</c:v>
                </c:pt>
                <c:pt idx="3">
                  <c:v>6300</c:v>
                </c:pt>
              </c:numCache>
            </c:numRef>
          </c:val>
        </c:ser>
        <c:axId val="64016768"/>
        <c:axId val="64018688"/>
      </c:barChart>
      <c:lineChart>
        <c:grouping val="standard"/>
        <c:ser>
          <c:idx val="2"/>
          <c:order val="2"/>
          <c:tx>
            <c:strRef>
              <c:f>中部分店!$A$8</c:f>
              <c:strCache>
                <c:ptCount val="1"/>
                <c:pt idx="0">
                  <c:v>薪資</c:v>
                </c:pt>
              </c:strCache>
            </c:strRef>
          </c:tx>
          <c:spPr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circle"/>
            <c:size val="9"/>
            <c:spPr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cat>
            <c:strRef>
              <c:f>中部分店!$B$5:$E$5</c:f>
              <c:strCache>
                <c:ptCount val="4"/>
                <c:pt idx="0">
                  <c:v>第一季</c:v>
                </c:pt>
                <c:pt idx="1">
                  <c:v>第二季</c:v>
                </c:pt>
                <c:pt idx="2">
                  <c:v>第三季</c:v>
                </c:pt>
                <c:pt idx="3">
                  <c:v>第四季</c:v>
                </c:pt>
              </c:strCache>
            </c:strRef>
          </c:cat>
          <c:val>
            <c:numRef>
              <c:f>中部分店!$B$8:$E$8</c:f>
              <c:numCache>
                <c:formatCode>General</c:formatCode>
                <c:ptCount val="4"/>
                <c:pt idx="0">
                  <c:v>100000</c:v>
                </c:pt>
                <c:pt idx="1">
                  <c:v>100000</c:v>
                </c:pt>
                <c:pt idx="2">
                  <c:v>180000</c:v>
                </c:pt>
                <c:pt idx="3">
                  <c:v>180000</c:v>
                </c:pt>
              </c:numCache>
            </c:numRef>
          </c:val>
        </c:ser>
        <c:marker val="1"/>
        <c:axId val="64805120"/>
        <c:axId val="64803200"/>
      </c:lineChart>
      <c:catAx>
        <c:axId val="64016768"/>
        <c:scaling>
          <c:orientation val="minMax"/>
        </c:scaling>
        <c:axPos val="b"/>
        <c:tickLblPos val="nextTo"/>
        <c:crossAx val="64018688"/>
        <c:crosses val="autoZero"/>
        <c:auto val="1"/>
        <c:lblAlgn val="ctr"/>
        <c:lblOffset val="100"/>
      </c:catAx>
      <c:valAx>
        <c:axId val="64018688"/>
        <c:scaling>
          <c:orientation val="minMax"/>
        </c:scaling>
        <c:axPos val="l"/>
        <c:majorGridlines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zh-TW" altLang="en-US"/>
                  <a:t>金額</a:t>
                </a:r>
                <a:r>
                  <a:rPr lang="en-US" altLang="zh-TW"/>
                  <a:t>(</a:t>
                </a:r>
                <a:r>
                  <a:rPr lang="zh-TW" altLang="en-US"/>
                  <a:t>元</a:t>
                </a:r>
                <a:r>
                  <a:rPr lang="en-US" altLang="zh-TW"/>
                  <a:t>)</a:t>
                </a:r>
                <a:endParaRPr lang="zh-TW" altLang="en-US"/>
              </a:p>
            </c:rich>
          </c:tx>
        </c:title>
        <c:numFmt formatCode="General" sourceLinked="1"/>
        <c:tickLblPos val="nextTo"/>
        <c:crossAx val="64016768"/>
        <c:crosses val="autoZero"/>
        <c:crossBetween val="between"/>
      </c:valAx>
      <c:valAx>
        <c:axId val="64803200"/>
        <c:scaling>
          <c:orientation val="minMax"/>
        </c:scaling>
        <c:axPos val="r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zh-TW" altLang="en-US"/>
                  <a:t>薪資費用</a:t>
                </a:r>
              </a:p>
            </c:rich>
          </c:tx>
        </c:title>
        <c:numFmt formatCode="General" sourceLinked="1"/>
        <c:tickLblPos val="nextTo"/>
        <c:crossAx val="64805120"/>
        <c:crosses val="max"/>
        <c:crossBetween val="between"/>
      </c:valAx>
      <c:catAx>
        <c:axId val="64805120"/>
        <c:scaling>
          <c:orientation val="minMax"/>
        </c:scaling>
        <c:delete val="1"/>
        <c:axPos val="b"/>
        <c:tickLblPos val="nextTo"/>
        <c:crossAx val="64803200"/>
        <c:crosses val="autoZero"/>
        <c:auto val="1"/>
        <c:lblAlgn val="ctr"/>
        <c:lblOffset val="100"/>
      </c:catAx>
    </c:plotArea>
    <c:legend>
      <c:legendPos val="b"/>
    </c:legend>
    <c:plotVisOnly val="1"/>
    <c:dispBlanksAs val="gap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plotArea>
      <c:layout/>
      <c:barChart>
        <c:barDir val="col"/>
        <c:grouping val="clustered"/>
        <c:ser>
          <c:idx val="0"/>
          <c:order val="0"/>
          <c:tx>
            <c:strRef>
              <c:f>南部分店!$A$6</c:f>
              <c:strCache>
                <c:ptCount val="1"/>
                <c:pt idx="0">
                  <c:v>水電費</c:v>
                </c:pt>
              </c:strCache>
            </c:strRef>
          </c:tx>
          <c:cat>
            <c:strRef>
              <c:f>南部分店!$B$5:$E$5</c:f>
              <c:strCache>
                <c:ptCount val="4"/>
                <c:pt idx="0">
                  <c:v>第一季</c:v>
                </c:pt>
                <c:pt idx="1">
                  <c:v>第二季</c:v>
                </c:pt>
                <c:pt idx="2">
                  <c:v>第三季</c:v>
                </c:pt>
                <c:pt idx="3">
                  <c:v>第四季</c:v>
                </c:pt>
              </c:strCache>
            </c:strRef>
          </c:cat>
          <c:val>
            <c:numRef>
              <c:f>南部分店!$B$6:$E$6</c:f>
              <c:numCache>
                <c:formatCode>General</c:formatCode>
                <c:ptCount val="4"/>
                <c:pt idx="0">
                  <c:v>3500</c:v>
                </c:pt>
                <c:pt idx="1">
                  <c:v>2460</c:v>
                </c:pt>
                <c:pt idx="2">
                  <c:v>1900</c:v>
                </c:pt>
                <c:pt idx="3">
                  <c:v>2500</c:v>
                </c:pt>
              </c:numCache>
            </c:numRef>
          </c:val>
        </c:ser>
        <c:ser>
          <c:idx val="1"/>
          <c:order val="1"/>
          <c:tx>
            <c:strRef>
              <c:f>南部分店!$A$7</c:f>
              <c:strCache>
                <c:ptCount val="1"/>
                <c:pt idx="0">
                  <c:v>差旅費</c:v>
                </c:pt>
              </c:strCache>
            </c:strRef>
          </c:tx>
          <c:cat>
            <c:strRef>
              <c:f>南部分店!$B$5:$E$5</c:f>
              <c:strCache>
                <c:ptCount val="4"/>
                <c:pt idx="0">
                  <c:v>第一季</c:v>
                </c:pt>
                <c:pt idx="1">
                  <c:v>第二季</c:v>
                </c:pt>
                <c:pt idx="2">
                  <c:v>第三季</c:v>
                </c:pt>
                <c:pt idx="3">
                  <c:v>第四季</c:v>
                </c:pt>
              </c:strCache>
            </c:strRef>
          </c:cat>
          <c:val>
            <c:numRef>
              <c:f>南部分店!$B$7:$E$7</c:f>
              <c:numCache>
                <c:formatCode>General</c:formatCode>
                <c:ptCount val="4"/>
                <c:pt idx="0">
                  <c:v>5500</c:v>
                </c:pt>
                <c:pt idx="1">
                  <c:v>7000</c:v>
                </c:pt>
                <c:pt idx="2">
                  <c:v>1200</c:v>
                </c:pt>
                <c:pt idx="3">
                  <c:v>8100</c:v>
                </c:pt>
              </c:numCache>
            </c:numRef>
          </c:val>
        </c:ser>
        <c:ser>
          <c:idx val="3"/>
          <c:order val="3"/>
          <c:tx>
            <c:strRef>
              <c:f>南部分店!$A$9</c:f>
              <c:strCache>
                <c:ptCount val="1"/>
                <c:pt idx="0">
                  <c:v>電話費</c:v>
                </c:pt>
              </c:strCache>
            </c:strRef>
          </c:tx>
          <c:cat>
            <c:strRef>
              <c:f>南部分店!$B$5:$E$5</c:f>
              <c:strCache>
                <c:ptCount val="4"/>
                <c:pt idx="0">
                  <c:v>第一季</c:v>
                </c:pt>
                <c:pt idx="1">
                  <c:v>第二季</c:v>
                </c:pt>
                <c:pt idx="2">
                  <c:v>第三季</c:v>
                </c:pt>
                <c:pt idx="3">
                  <c:v>第四季</c:v>
                </c:pt>
              </c:strCache>
            </c:strRef>
          </c:cat>
          <c:val>
            <c:numRef>
              <c:f>南部分店!$B$9:$E$9</c:f>
              <c:numCache>
                <c:formatCode>General</c:formatCode>
                <c:ptCount val="4"/>
                <c:pt idx="0">
                  <c:v>1300</c:v>
                </c:pt>
                <c:pt idx="1">
                  <c:v>3000</c:v>
                </c:pt>
                <c:pt idx="2">
                  <c:v>2780</c:v>
                </c:pt>
                <c:pt idx="3">
                  <c:v>3360</c:v>
                </c:pt>
              </c:numCache>
            </c:numRef>
          </c:val>
        </c:ser>
        <c:ser>
          <c:idx val="4"/>
          <c:order val="4"/>
          <c:tx>
            <c:strRef>
              <c:f>南部分店!$A$10</c:f>
              <c:strCache>
                <c:ptCount val="1"/>
                <c:pt idx="0">
                  <c:v>廣告費</c:v>
                </c:pt>
              </c:strCache>
            </c:strRef>
          </c:tx>
          <c:cat>
            <c:strRef>
              <c:f>南部分店!$B$5:$E$5</c:f>
              <c:strCache>
                <c:ptCount val="4"/>
                <c:pt idx="0">
                  <c:v>第一季</c:v>
                </c:pt>
                <c:pt idx="1">
                  <c:v>第二季</c:v>
                </c:pt>
                <c:pt idx="2">
                  <c:v>第三季</c:v>
                </c:pt>
                <c:pt idx="3">
                  <c:v>第四季</c:v>
                </c:pt>
              </c:strCache>
            </c:strRef>
          </c:cat>
          <c:val>
            <c:numRef>
              <c:f>南部分店!$B$10:$E$10</c:f>
              <c:numCache>
                <c:formatCode>General</c:formatCode>
                <c:ptCount val="4"/>
                <c:pt idx="0">
                  <c:v>5000</c:v>
                </c:pt>
                <c:pt idx="1">
                  <c:v>8000</c:v>
                </c:pt>
                <c:pt idx="2">
                  <c:v>8000</c:v>
                </c:pt>
                <c:pt idx="3">
                  <c:v>3000</c:v>
                </c:pt>
              </c:numCache>
            </c:numRef>
          </c:val>
        </c:ser>
        <c:ser>
          <c:idx val="5"/>
          <c:order val="5"/>
          <c:tx>
            <c:strRef>
              <c:f>南部分店!$A$11</c:f>
              <c:strCache>
                <c:ptCount val="1"/>
                <c:pt idx="0">
                  <c:v>雜項支出</c:v>
                </c:pt>
              </c:strCache>
            </c:strRef>
          </c:tx>
          <c:cat>
            <c:strRef>
              <c:f>南部分店!$B$5:$E$5</c:f>
              <c:strCache>
                <c:ptCount val="4"/>
                <c:pt idx="0">
                  <c:v>第一季</c:v>
                </c:pt>
                <c:pt idx="1">
                  <c:v>第二季</c:v>
                </c:pt>
                <c:pt idx="2">
                  <c:v>第三季</c:v>
                </c:pt>
                <c:pt idx="3">
                  <c:v>第四季</c:v>
                </c:pt>
              </c:strCache>
            </c:strRef>
          </c:cat>
          <c:val>
            <c:numRef>
              <c:f>南部分店!$B$11:$E$11</c:f>
              <c:numCache>
                <c:formatCode>General</c:formatCode>
                <c:ptCount val="4"/>
                <c:pt idx="0">
                  <c:v>1200</c:v>
                </c:pt>
                <c:pt idx="1">
                  <c:v>3400</c:v>
                </c:pt>
                <c:pt idx="2">
                  <c:v>1200</c:v>
                </c:pt>
                <c:pt idx="3">
                  <c:v>5000</c:v>
                </c:pt>
              </c:numCache>
            </c:numRef>
          </c:val>
        </c:ser>
        <c:axId val="65965056"/>
        <c:axId val="66000000"/>
      </c:barChart>
      <c:lineChart>
        <c:grouping val="standard"/>
        <c:ser>
          <c:idx val="2"/>
          <c:order val="2"/>
          <c:tx>
            <c:strRef>
              <c:f>南部分店!$A$8</c:f>
              <c:strCache>
                <c:ptCount val="1"/>
                <c:pt idx="0">
                  <c:v>薪資</c:v>
                </c:pt>
              </c:strCache>
            </c:strRef>
          </c:tx>
          <c:spPr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circle"/>
            <c:size val="9"/>
            <c:spPr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cat>
            <c:strRef>
              <c:f>南部分店!$B$5:$E$5</c:f>
              <c:strCache>
                <c:ptCount val="4"/>
                <c:pt idx="0">
                  <c:v>第一季</c:v>
                </c:pt>
                <c:pt idx="1">
                  <c:v>第二季</c:v>
                </c:pt>
                <c:pt idx="2">
                  <c:v>第三季</c:v>
                </c:pt>
                <c:pt idx="3">
                  <c:v>第四季</c:v>
                </c:pt>
              </c:strCache>
            </c:strRef>
          </c:cat>
          <c:val>
            <c:numRef>
              <c:f>南部分店!$B$8:$E$8</c:f>
              <c:numCache>
                <c:formatCode>General</c:formatCode>
                <c:ptCount val="4"/>
                <c:pt idx="0">
                  <c:v>100000</c:v>
                </c:pt>
                <c:pt idx="1">
                  <c:v>100000</c:v>
                </c:pt>
                <c:pt idx="2">
                  <c:v>180000</c:v>
                </c:pt>
                <c:pt idx="3">
                  <c:v>180000</c:v>
                </c:pt>
              </c:numCache>
            </c:numRef>
          </c:val>
        </c:ser>
        <c:marker val="1"/>
        <c:axId val="66053248"/>
        <c:axId val="66001920"/>
      </c:lineChart>
      <c:catAx>
        <c:axId val="65965056"/>
        <c:scaling>
          <c:orientation val="minMax"/>
        </c:scaling>
        <c:axPos val="b"/>
        <c:tickLblPos val="nextTo"/>
        <c:crossAx val="66000000"/>
        <c:crosses val="autoZero"/>
        <c:auto val="1"/>
        <c:lblAlgn val="ctr"/>
        <c:lblOffset val="100"/>
      </c:catAx>
      <c:valAx>
        <c:axId val="66000000"/>
        <c:scaling>
          <c:orientation val="minMax"/>
        </c:scaling>
        <c:axPos val="l"/>
        <c:majorGridlines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zh-TW" altLang="en-US"/>
                  <a:t>金額</a:t>
                </a:r>
                <a:r>
                  <a:rPr lang="en-US" altLang="zh-TW"/>
                  <a:t>(</a:t>
                </a:r>
                <a:r>
                  <a:rPr lang="zh-TW" altLang="en-US"/>
                  <a:t>元</a:t>
                </a:r>
                <a:r>
                  <a:rPr lang="en-US" altLang="zh-TW"/>
                  <a:t>)</a:t>
                </a:r>
                <a:endParaRPr lang="zh-TW" altLang="en-US"/>
              </a:p>
            </c:rich>
          </c:tx>
        </c:title>
        <c:numFmt formatCode="General" sourceLinked="1"/>
        <c:tickLblPos val="nextTo"/>
        <c:crossAx val="65965056"/>
        <c:crosses val="autoZero"/>
        <c:crossBetween val="between"/>
      </c:valAx>
      <c:valAx>
        <c:axId val="66001920"/>
        <c:scaling>
          <c:orientation val="minMax"/>
        </c:scaling>
        <c:axPos val="r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zh-TW" altLang="en-US"/>
                  <a:t>薪資費用</a:t>
                </a:r>
              </a:p>
            </c:rich>
          </c:tx>
        </c:title>
        <c:numFmt formatCode="General" sourceLinked="1"/>
        <c:tickLblPos val="nextTo"/>
        <c:crossAx val="66053248"/>
        <c:crosses val="max"/>
        <c:crossBetween val="between"/>
      </c:valAx>
      <c:catAx>
        <c:axId val="66053248"/>
        <c:scaling>
          <c:orientation val="minMax"/>
        </c:scaling>
        <c:delete val="1"/>
        <c:axPos val="b"/>
        <c:tickLblPos val="nextTo"/>
        <c:crossAx val="66001920"/>
        <c:crosses val="autoZero"/>
        <c:auto val="1"/>
        <c:lblAlgn val="ctr"/>
        <c:lblOffset val="100"/>
      </c:catAx>
    </c:plotArea>
    <c:legend>
      <c:legendPos val="b"/>
    </c:legend>
    <c:plotVisOnly val="1"/>
    <c:dispBlanksAs val="gap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plotArea>
      <c:layout/>
      <c:barChart>
        <c:barDir val="col"/>
        <c:grouping val="clustered"/>
        <c:ser>
          <c:idx val="0"/>
          <c:order val="0"/>
          <c:tx>
            <c:strRef>
              <c:f>東部分店!$A$6</c:f>
              <c:strCache>
                <c:ptCount val="1"/>
                <c:pt idx="0">
                  <c:v>水電費</c:v>
                </c:pt>
              </c:strCache>
            </c:strRef>
          </c:tx>
          <c:cat>
            <c:strRef>
              <c:f>東部分店!$B$5:$E$5</c:f>
              <c:strCache>
                <c:ptCount val="4"/>
                <c:pt idx="0">
                  <c:v>第一季</c:v>
                </c:pt>
                <c:pt idx="1">
                  <c:v>第二季</c:v>
                </c:pt>
                <c:pt idx="2">
                  <c:v>第三季</c:v>
                </c:pt>
                <c:pt idx="3">
                  <c:v>第四季</c:v>
                </c:pt>
              </c:strCache>
            </c:strRef>
          </c:cat>
          <c:val>
            <c:numRef>
              <c:f>東部分店!$B$6:$E$6</c:f>
              <c:numCache>
                <c:formatCode>General</c:formatCode>
                <c:ptCount val="4"/>
                <c:pt idx="0">
                  <c:v>2400</c:v>
                </c:pt>
                <c:pt idx="1">
                  <c:v>1280</c:v>
                </c:pt>
                <c:pt idx="2">
                  <c:v>3100</c:v>
                </c:pt>
                <c:pt idx="3">
                  <c:v>2800</c:v>
                </c:pt>
              </c:numCache>
            </c:numRef>
          </c:val>
        </c:ser>
        <c:ser>
          <c:idx val="1"/>
          <c:order val="1"/>
          <c:tx>
            <c:strRef>
              <c:f>東部分店!$A$7</c:f>
              <c:strCache>
                <c:ptCount val="1"/>
                <c:pt idx="0">
                  <c:v>差旅費</c:v>
                </c:pt>
              </c:strCache>
            </c:strRef>
          </c:tx>
          <c:cat>
            <c:strRef>
              <c:f>東部分店!$B$5:$E$5</c:f>
              <c:strCache>
                <c:ptCount val="4"/>
                <c:pt idx="0">
                  <c:v>第一季</c:v>
                </c:pt>
                <c:pt idx="1">
                  <c:v>第二季</c:v>
                </c:pt>
                <c:pt idx="2">
                  <c:v>第三季</c:v>
                </c:pt>
                <c:pt idx="3">
                  <c:v>第四季</c:v>
                </c:pt>
              </c:strCache>
            </c:strRef>
          </c:cat>
          <c:val>
            <c:numRef>
              <c:f>東部分店!$B$7:$E$7</c:f>
              <c:numCache>
                <c:formatCode>General</c:formatCode>
                <c:ptCount val="4"/>
                <c:pt idx="0">
                  <c:v>800</c:v>
                </c:pt>
                <c:pt idx="1">
                  <c:v>7000</c:v>
                </c:pt>
                <c:pt idx="2">
                  <c:v>2300</c:v>
                </c:pt>
                <c:pt idx="3">
                  <c:v>3000</c:v>
                </c:pt>
              </c:numCache>
            </c:numRef>
          </c:val>
        </c:ser>
        <c:ser>
          <c:idx val="3"/>
          <c:order val="3"/>
          <c:tx>
            <c:strRef>
              <c:f>東部分店!$A$9</c:f>
              <c:strCache>
                <c:ptCount val="1"/>
                <c:pt idx="0">
                  <c:v>電話費</c:v>
                </c:pt>
              </c:strCache>
            </c:strRef>
          </c:tx>
          <c:cat>
            <c:strRef>
              <c:f>東部分店!$B$5:$E$5</c:f>
              <c:strCache>
                <c:ptCount val="4"/>
                <c:pt idx="0">
                  <c:v>第一季</c:v>
                </c:pt>
                <c:pt idx="1">
                  <c:v>第二季</c:v>
                </c:pt>
                <c:pt idx="2">
                  <c:v>第三季</c:v>
                </c:pt>
                <c:pt idx="3">
                  <c:v>第四季</c:v>
                </c:pt>
              </c:strCache>
            </c:strRef>
          </c:cat>
          <c:val>
            <c:numRef>
              <c:f>東部分店!$B$9:$E$9</c:f>
              <c:numCache>
                <c:formatCode>General</c:formatCode>
                <c:ptCount val="4"/>
                <c:pt idx="0">
                  <c:v>1600</c:v>
                </c:pt>
                <c:pt idx="1">
                  <c:v>3000</c:v>
                </c:pt>
                <c:pt idx="2">
                  <c:v>2560</c:v>
                </c:pt>
                <c:pt idx="3">
                  <c:v>3000</c:v>
                </c:pt>
              </c:numCache>
            </c:numRef>
          </c:val>
        </c:ser>
        <c:ser>
          <c:idx val="4"/>
          <c:order val="4"/>
          <c:tx>
            <c:strRef>
              <c:f>東部分店!$A$10</c:f>
              <c:strCache>
                <c:ptCount val="1"/>
                <c:pt idx="0">
                  <c:v>廣告費</c:v>
                </c:pt>
              </c:strCache>
            </c:strRef>
          </c:tx>
          <c:cat>
            <c:strRef>
              <c:f>東部分店!$B$5:$E$5</c:f>
              <c:strCache>
                <c:ptCount val="4"/>
                <c:pt idx="0">
                  <c:v>第一季</c:v>
                </c:pt>
                <c:pt idx="1">
                  <c:v>第二季</c:v>
                </c:pt>
                <c:pt idx="2">
                  <c:v>第三季</c:v>
                </c:pt>
                <c:pt idx="3">
                  <c:v>第四季</c:v>
                </c:pt>
              </c:strCache>
            </c:strRef>
          </c:cat>
          <c:val>
            <c:numRef>
              <c:f>東部分店!$B$10:$E$10</c:f>
              <c:numCache>
                <c:formatCode>General</c:formatCode>
                <c:ptCount val="4"/>
                <c:pt idx="0">
                  <c:v>5000</c:v>
                </c:pt>
                <c:pt idx="1">
                  <c:v>8000</c:v>
                </c:pt>
                <c:pt idx="2">
                  <c:v>6000</c:v>
                </c:pt>
                <c:pt idx="3">
                  <c:v>7800</c:v>
                </c:pt>
              </c:numCache>
            </c:numRef>
          </c:val>
        </c:ser>
        <c:ser>
          <c:idx val="5"/>
          <c:order val="5"/>
          <c:tx>
            <c:strRef>
              <c:f>東部分店!$A$11</c:f>
              <c:strCache>
                <c:ptCount val="1"/>
                <c:pt idx="0">
                  <c:v>雜項支出</c:v>
                </c:pt>
              </c:strCache>
            </c:strRef>
          </c:tx>
          <c:cat>
            <c:strRef>
              <c:f>東部分店!$B$5:$E$5</c:f>
              <c:strCache>
                <c:ptCount val="4"/>
                <c:pt idx="0">
                  <c:v>第一季</c:v>
                </c:pt>
                <c:pt idx="1">
                  <c:v>第二季</c:v>
                </c:pt>
                <c:pt idx="2">
                  <c:v>第三季</c:v>
                </c:pt>
                <c:pt idx="3">
                  <c:v>第四季</c:v>
                </c:pt>
              </c:strCache>
            </c:strRef>
          </c:cat>
          <c:val>
            <c:numRef>
              <c:f>東部分店!$B$11:$E$11</c:f>
              <c:numCache>
                <c:formatCode>General</c:formatCode>
                <c:ptCount val="4"/>
                <c:pt idx="0">
                  <c:v>1200</c:v>
                </c:pt>
                <c:pt idx="1">
                  <c:v>3400</c:v>
                </c:pt>
                <c:pt idx="2">
                  <c:v>1200</c:v>
                </c:pt>
                <c:pt idx="3">
                  <c:v>5000</c:v>
                </c:pt>
              </c:numCache>
            </c:numRef>
          </c:val>
        </c:ser>
        <c:axId val="66516864"/>
        <c:axId val="112074752"/>
      </c:barChart>
      <c:lineChart>
        <c:grouping val="standard"/>
        <c:ser>
          <c:idx val="2"/>
          <c:order val="2"/>
          <c:tx>
            <c:strRef>
              <c:f>東部分店!$A$8</c:f>
              <c:strCache>
                <c:ptCount val="1"/>
                <c:pt idx="0">
                  <c:v>薪資</c:v>
                </c:pt>
              </c:strCache>
            </c:strRef>
          </c:tx>
          <c:spPr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circle"/>
            <c:size val="9"/>
            <c:spPr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cat>
            <c:strRef>
              <c:f>東部分店!$B$5:$E$5</c:f>
              <c:strCache>
                <c:ptCount val="4"/>
                <c:pt idx="0">
                  <c:v>第一季</c:v>
                </c:pt>
                <c:pt idx="1">
                  <c:v>第二季</c:v>
                </c:pt>
                <c:pt idx="2">
                  <c:v>第三季</c:v>
                </c:pt>
                <c:pt idx="3">
                  <c:v>第四季</c:v>
                </c:pt>
              </c:strCache>
            </c:strRef>
          </c:cat>
          <c:val>
            <c:numRef>
              <c:f>東部分店!$B$8:$E$8</c:f>
              <c:numCache>
                <c:formatCode>General</c:formatCode>
                <c:ptCount val="4"/>
                <c:pt idx="0">
                  <c:v>120000</c:v>
                </c:pt>
                <c:pt idx="1">
                  <c:v>120000</c:v>
                </c:pt>
                <c:pt idx="2">
                  <c:v>180000</c:v>
                </c:pt>
                <c:pt idx="3">
                  <c:v>180000</c:v>
                </c:pt>
              </c:numCache>
            </c:numRef>
          </c:val>
        </c:ser>
        <c:marker val="1"/>
        <c:axId val="112103424"/>
        <c:axId val="112076672"/>
      </c:lineChart>
      <c:catAx>
        <c:axId val="66516864"/>
        <c:scaling>
          <c:orientation val="minMax"/>
        </c:scaling>
        <c:axPos val="b"/>
        <c:tickLblPos val="nextTo"/>
        <c:crossAx val="112074752"/>
        <c:crosses val="autoZero"/>
        <c:auto val="1"/>
        <c:lblAlgn val="ctr"/>
        <c:lblOffset val="100"/>
      </c:catAx>
      <c:valAx>
        <c:axId val="112074752"/>
        <c:scaling>
          <c:orientation val="minMax"/>
        </c:scaling>
        <c:axPos val="l"/>
        <c:majorGridlines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zh-TW" altLang="en-US"/>
                  <a:t>金額</a:t>
                </a:r>
                <a:r>
                  <a:rPr lang="en-US" altLang="zh-TW"/>
                  <a:t>(</a:t>
                </a:r>
                <a:r>
                  <a:rPr lang="zh-TW" altLang="en-US"/>
                  <a:t>元</a:t>
                </a:r>
                <a:r>
                  <a:rPr lang="en-US" altLang="zh-TW"/>
                  <a:t>)</a:t>
                </a:r>
                <a:endParaRPr lang="zh-TW" altLang="en-US"/>
              </a:p>
            </c:rich>
          </c:tx>
        </c:title>
        <c:numFmt formatCode="General" sourceLinked="1"/>
        <c:tickLblPos val="nextTo"/>
        <c:crossAx val="66516864"/>
        <c:crosses val="autoZero"/>
        <c:crossBetween val="between"/>
      </c:valAx>
      <c:valAx>
        <c:axId val="112076672"/>
        <c:scaling>
          <c:orientation val="minMax"/>
        </c:scaling>
        <c:axPos val="r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zh-TW" altLang="en-US"/>
                  <a:t>薪資費用</a:t>
                </a:r>
              </a:p>
            </c:rich>
          </c:tx>
        </c:title>
        <c:numFmt formatCode="General" sourceLinked="1"/>
        <c:tickLblPos val="nextTo"/>
        <c:crossAx val="112103424"/>
        <c:crosses val="max"/>
        <c:crossBetween val="between"/>
      </c:valAx>
      <c:catAx>
        <c:axId val="112103424"/>
        <c:scaling>
          <c:orientation val="minMax"/>
        </c:scaling>
        <c:delete val="1"/>
        <c:axPos val="b"/>
        <c:tickLblPos val="nextTo"/>
        <c:crossAx val="112076672"/>
        <c:crosses val="autoZero"/>
        <c:auto val="1"/>
        <c:lblAlgn val="ctr"/>
        <c:lblOffset val="100"/>
      </c:catAx>
    </c:plotArea>
    <c:legend>
      <c:legendPos val="b"/>
    </c:legend>
    <c:plotVisOnly val="1"/>
    <c:dispBlanksAs val="gap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gif"/><Relationship Id="rId2" Type="http://schemas.openxmlformats.org/officeDocument/2006/relationships/hyperlink" Target="#&#39318;&#38913;!A1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gif"/><Relationship Id="rId2" Type="http://schemas.openxmlformats.org/officeDocument/2006/relationships/hyperlink" Target="#&#39318;&#38913;!A1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gif"/><Relationship Id="rId2" Type="http://schemas.openxmlformats.org/officeDocument/2006/relationships/hyperlink" Target="#&#39318;&#38913;!A1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gif"/><Relationship Id="rId2" Type="http://schemas.openxmlformats.org/officeDocument/2006/relationships/hyperlink" Target="#&#39318;&#38913;!A1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</xdr:colOff>
      <xdr:row>0</xdr:row>
      <xdr:rowOff>466725</xdr:rowOff>
    </xdr:from>
    <xdr:to>
      <xdr:col>8</xdr:col>
      <xdr:colOff>295275</xdr:colOff>
      <xdr:row>0</xdr:row>
      <xdr:rowOff>704850</xdr:rowOff>
    </xdr:to>
    <xdr:sp macro="" textlink="">
      <xdr:nvSpPr>
        <xdr:cNvPr id="7" name="橢圓 6"/>
        <xdr:cNvSpPr/>
      </xdr:nvSpPr>
      <xdr:spPr>
        <a:xfrm>
          <a:off x="5657850" y="466725"/>
          <a:ext cx="238125" cy="238125"/>
        </a:xfrm>
        <a:prstGeom prst="ellipse">
          <a:avLst/>
        </a:prstGeom>
      </xdr:spPr>
      <xdr:style>
        <a:lnRef idx="3">
          <a:schemeClr val="lt1"/>
        </a:lnRef>
        <a:fillRef idx="1">
          <a:schemeClr val="accent4"/>
        </a:fillRef>
        <a:effectRef idx="1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TW" altLang="en-US" sz="1100"/>
        </a:p>
      </xdr:txBody>
    </xdr:sp>
    <xdr:clientData/>
  </xdr:twoCellAnchor>
  <xdr:oneCellAnchor>
    <xdr:from>
      <xdr:col>0</xdr:col>
      <xdr:colOff>464280</xdr:colOff>
      <xdr:row>0</xdr:row>
      <xdr:rowOff>266700</xdr:rowOff>
    </xdr:from>
    <xdr:ext cx="5139870" cy="759182"/>
    <xdr:sp macro="" textlink="">
      <xdr:nvSpPr>
        <xdr:cNvPr id="3" name="矩形 2"/>
        <xdr:cNvSpPr/>
      </xdr:nvSpPr>
      <xdr:spPr>
        <a:xfrm>
          <a:off x="464280" y="266700"/>
          <a:ext cx="5139870" cy="75918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zh-TW" altLang="en-US" sz="4000" b="1" cap="none" spc="300">
              <a:ln w="11430" cmpd="sng">
                <a:solidFill>
                  <a:schemeClr val="accent1">
                    <a:tint val="10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83000"/>
                      <a:shade val="100000"/>
                      <a:satMod val="200000"/>
                    </a:schemeClr>
                  </a:gs>
                  <a:gs pos="75000">
                    <a:schemeClr val="accent1">
                      <a:tint val="100000"/>
                      <a:shade val="50000"/>
                      <a:satMod val="150000"/>
                    </a:schemeClr>
                  </a:gs>
                </a:gsLst>
                <a:lin ang="5400000"/>
              </a:gradFill>
              <a:effectLst>
                <a:glow rad="45500">
                  <a:schemeClr val="accent1">
                    <a:satMod val="220000"/>
                    <a:alpha val="35000"/>
                  </a:schemeClr>
                </a:glow>
              </a:effectLst>
              <a:latin typeface="華康粗圓體" pitchFamily="49" charset="-120"/>
              <a:ea typeface="華康粗圓體" pitchFamily="49" charset="-120"/>
            </a:rPr>
            <a:t>星光</a:t>
          </a:r>
          <a:r>
            <a:rPr lang="zh-TW" altLang="en-US" sz="4000" b="1" cap="none" spc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63000"/>
                      <a:sat val="105000"/>
                    </a:schemeClr>
                  </a:gs>
                  <a:gs pos="90000">
                    <a:schemeClr val="accent1">
                      <a:shade val="50000"/>
                      <a:satMod val="100000"/>
                    </a:schemeClr>
                  </a:gs>
                </a:gsLst>
                <a:lin ang="5400000"/>
              </a:gra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  <a:latin typeface="華康粗圓體" pitchFamily="49" charset="-120"/>
              <a:ea typeface="華康粗圓體" pitchFamily="49" charset="-120"/>
            </a:rPr>
            <a:t> 家電用品專賣店</a:t>
          </a:r>
        </a:p>
      </xdr:txBody>
    </xdr:sp>
    <xdr:clientData/>
  </xdr:oneCellAnchor>
  <xdr:oneCellAnchor>
    <xdr:from>
      <xdr:col>8</xdr:col>
      <xdr:colOff>114300</xdr:colOff>
      <xdr:row>5</xdr:row>
      <xdr:rowOff>161925</xdr:rowOff>
    </xdr:from>
    <xdr:ext cx="184731" cy="264560"/>
    <xdr:sp macro="" textlink="">
      <xdr:nvSpPr>
        <xdr:cNvPr id="4" name="文字方塊 3"/>
        <xdr:cNvSpPr txBox="1"/>
      </xdr:nvSpPr>
      <xdr:spPr>
        <a:xfrm>
          <a:off x="5600700" y="1362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TW" altLang="en-US" sz="1100"/>
        </a:p>
      </xdr:txBody>
    </xdr:sp>
    <xdr:clientData/>
  </xdr:oneCellAnchor>
  <xdr:twoCellAnchor>
    <xdr:from>
      <xdr:col>0</xdr:col>
      <xdr:colOff>171450</xdr:colOff>
      <xdr:row>0</xdr:row>
      <xdr:rowOff>466725</xdr:rowOff>
    </xdr:from>
    <xdr:to>
      <xdr:col>0</xdr:col>
      <xdr:colOff>409575</xdr:colOff>
      <xdr:row>0</xdr:row>
      <xdr:rowOff>704850</xdr:rowOff>
    </xdr:to>
    <xdr:sp macro="" textlink="">
      <xdr:nvSpPr>
        <xdr:cNvPr id="8" name="橢圓 7"/>
        <xdr:cNvSpPr/>
      </xdr:nvSpPr>
      <xdr:spPr>
        <a:xfrm>
          <a:off x="171450" y="466725"/>
          <a:ext cx="238125" cy="238125"/>
        </a:xfrm>
        <a:prstGeom prst="ellipse">
          <a:avLst/>
        </a:prstGeom>
      </xdr:spPr>
      <xdr:style>
        <a:lnRef idx="3">
          <a:schemeClr val="lt1"/>
        </a:lnRef>
        <a:fillRef idx="1">
          <a:schemeClr val="accent4"/>
        </a:fillRef>
        <a:effectRef idx="1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TW" altLang="en-US" sz="1100"/>
        </a:p>
      </xdr:txBody>
    </xdr:sp>
    <xdr:clientData/>
  </xdr:twoCellAnchor>
  <xdr:twoCellAnchor>
    <xdr:from>
      <xdr:col>7</xdr:col>
      <xdr:colOff>28575</xdr:colOff>
      <xdr:row>2</xdr:row>
      <xdr:rowOff>38099</xdr:rowOff>
    </xdr:from>
    <xdr:to>
      <xdr:col>11</xdr:col>
      <xdr:colOff>657225</xdr:colOff>
      <xdr:row>16</xdr:row>
      <xdr:rowOff>47624</xdr:rowOff>
    </xdr:to>
    <xdr:graphicFrame macro="">
      <xdr:nvGraphicFramePr>
        <xdr:cNvPr id="9" name="圖表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1</xdr:row>
      <xdr:rowOff>133350</xdr:rowOff>
    </xdr:from>
    <xdr:to>
      <xdr:col>5</xdr:col>
      <xdr:colOff>485775</xdr:colOff>
      <xdr:row>1</xdr:row>
      <xdr:rowOff>134938</xdr:rowOff>
    </xdr:to>
    <xdr:cxnSp macro="">
      <xdr:nvCxnSpPr>
        <xdr:cNvPr id="2" name="直線接點 1"/>
        <xdr:cNvCxnSpPr/>
      </xdr:nvCxnSpPr>
      <xdr:spPr>
        <a:xfrm>
          <a:off x="609600" y="342900"/>
          <a:ext cx="3305175" cy="1588"/>
        </a:xfrm>
        <a:prstGeom prst="line">
          <a:avLst/>
        </a:prstGeom>
        <a:ln w="28575">
          <a:solidFill>
            <a:srgbClr val="AC1616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171450</xdr:colOff>
      <xdr:row>3</xdr:row>
      <xdr:rowOff>142875</xdr:rowOff>
    </xdr:from>
    <xdr:to>
      <xdr:col>14</xdr:col>
      <xdr:colOff>190500</xdr:colOff>
      <xdr:row>18</xdr:row>
      <xdr:rowOff>114301</xdr:rowOff>
    </xdr:to>
    <xdr:graphicFrame macro="">
      <xdr:nvGraphicFramePr>
        <xdr:cNvPr id="8" name="圖表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476250</xdr:colOff>
      <xdr:row>0</xdr:row>
      <xdr:rowOff>152400</xdr:rowOff>
    </xdr:from>
    <xdr:to>
      <xdr:col>6</xdr:col>
      <xdr:colOff>180975</xdr:colOff>
      <xdr:row>2</xdr:row>
      <xdr:rowOff>123825</xdr:rowOff>
    </xdr:to>
    <xdr:grpSp>
      <xdr:nvGrpSpPr>
        <xdr:cNvPr id="7" name="群組 6">
          <a:hlinkClick xmlns:r="http://schemas.openxmlformats.org/officeDocument/2006/relationships" r:id="rId2" tooltip="回首頁"/>
        </xdr:cNvPr>
        <xdr:cNvGrpSpPr/>
      </xdr:nvGrpSpPr>
      <xdr:grpSpPr>
        <a:xfrm>
          <a:off x="3905250" y="152400"/>
          <a:ext cx="390525" cy="390525"/>
          <a:chOff x="3467100" y="638175"/>
          <a:chExt cx="390525" cy="390525"/>
        </a:xfrm>
      </xdr:grpSpPr>
      <xdr:sp macro="" textlink="">
        <xdr:nvSpPr>
          <xdr:cNvPr id="9" name="橢圓 8"/>
          <xdr:cNvSpPr/>
        </xdr:nvSpPr>
        <xdr:spPr>
          <a:xfrm>
            <a:off x="3467100" y="638175"/>
            <a:ext cx="390525" cy="390525"/>
          </a:xfrm>
          <a:prstGeom prst="ellipse">
            <a:avLst/>
          </a:prstGeom>
          <a:solidFill>
            <a:schemeClr val="bg1"/>
          </a:solidFill>
          <a:ln>
            <a:solidFill>
              <a:srgbClr val="AC1616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2">
              <a:shade val="50000"/>
            </a:schemeClr>
          </a:lnRef>
          <a:fillRef idx="1">
            <a:schemeClr val="accent2"/>
          </a:fillRef>
          <a:effectRef idx="0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zh-TW" altLang="en-US" sz="1100"/>
          </a:p>
        </xdr:txBody>
      </xdr:sp>
      <xdr:pic>
        <xdr:nvPicPr>
          <xdr:cNvPr id="10" name="圖片 9" descr="home.gif"/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590925" y="752475"/>
            <a:ext cx="152400" cy="152400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1</xdr:row>
      <xdr:rowOff>133350</xdr:rowOff>
    </xdr:from>
    <xdr:to>
      <xdr:col>5</xdr:col>
      <xdr:colOff>485775</xdr:colOff>
      <xdr:row>1</xdr:row>
      <xdr:rowOff>134938</xdr:rowOff>
    </xdr:to>
    <xdr:cxnSp macro="">
      <xdr:nvCxnSpPr>
        <xdr:cNvPr id="2" name="直線接點 1"/>
        <xdr:cNvCxnSpPr/>
      </xdr:nvCxnSpPr>
      <xdr:spPr>
        <a:xfrm>
          <a:off x="609600" y="342900"/>
          <a:ext cx="3305175" cy="1588"/>
        </a:xfrm>
        <a:prstGeom prst="line">
          <a:avLst/>
        </a:prstGeom>
        <a:ln w="28575">
          <a:solidFill>
            <a:srgbClr val="AC1616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171450</xdr:colOff>
      <xdr:row>3</xdr:row>
      <xdr:rowOff>142875</xdr:rowOff>
    </xdr:from>
    <xdr:to>
      <xdr:col>14</xdr:col>
      <xdr:colOff>190500</xdr:colOff>
      <xdr:row>18</xdr:row>
      <xdr:rowOff>114301</xdr:rowOff>
    </xdr:to>
    <xdr:graphicFrame macro="">
      <xdr:nvGraphicFramePr>
        <xdr:cNvPr id="6" name="圖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466725</xdr:colOff>
      <xdr:row>0</xdr:row>
      <xdr:rowOff>152400</xdr:rowOff>
    </xdr:from>
    <xdr:to>
      <xdr:col>6</xdr:col>
      <xdr:colOff>171450</xdr:colOff>
      <xdr:row>2</xdr:row>
      <xdr:rowOff>123825</xdr:rowOff>
    </xdr:to>
    <xdr:grpSp>
      <xdr:nvGrpSpPr>
        <xdr:cNvPr id="7" name="群組 6">
          <a:hlinkClick xmlns:r="http://schemas.openxmlformats.org/officeDocument/2006/relationships" r:id="rId2" tooltip="回首頁"/>
        </xdr:cNvPr>
        <xdr:cNvGrpSpPr/>
      </xdr:nvGrpSpPr>
      <xdr:grpSpPr>
        <a:xfrm>
          <a:off x="3895725" y="152400"/>
          <a:ext cx="390525" cy="390525"/>
          <a:chOff x="3467100" y="638175"/>
          <a:chExt cx="390525" cy="390525"/>
        </a:xfrm>
      </xdr:grpSpPr>
      <xdr:sp macro="" textlink="">
        <xdr:nvSpPr>
          <xdr:cNvPr id="8" name="橢圓 7"/>
          <xdr:cNvSpPr/>
        </xdr:nvSpPr>
        <xdr:spPr>
          <a:xfrm>
            <a:off x="3467100" y="638175"/>
            <a:ext cx="390525" cy="390525"/>
          </a:xfrm>
          <a:prstGeom prst="ellipse">
            <a:avLst/>
          </a:prstGeom>
          <a:solidFill>
            <a:schemeClr val="bg1"/>
          </a:solidFill>
          <a:ln>
            <a:solidFill>
              <a:srgbClr val="AC1616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2">
              <a:shade val="50000"/>
            </a:schemeClr>
          </a:lnRef>
          <a:fillRef idx="1">
            <a:schemeClr val="accent2"/>
          </a:fillRef>
          <a:effectRef idx="0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zh-TW" altLang="en-US" sz="1100"/>
          </a:p>
        </xdr:txBody>
      </xdr:sp>
      <xdr:pic>
        <xdr:nvPicPr>
          <xdr:cNvPr id="9" name="圖片 8" descr="home.gif"/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590925" y="752475"/>
            <a:ext cx="152400" cy="152400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1</xdr:row>
      <xdr:rowOff>133350</xdr:rowOff>
    </xdr:from>
    <xdr:to>
      <xdr:col>5</xdr:col>
      <xdr:colOff>485775</xdr:colOff>
      <xdr:row>1</xdr:row>
      <xdr:rowOff>134938</xdr:rowOff>
    </xdr:to>
    <xdr:cxnSp macro="">
      <xdr:nvCxnSpPr>
        <xdr:cNvPr id="2" name="直線接點 1"/>
        <xdr:cNvCxnSpPr/>
      </xdr:nvCxnSpPr>
      <xdr:spPr>
        <a:xfrm>
          <a:off x="609600" y="342900"/>
          <a:ext cx="3305175" cy="1588"/>
        </a:xfrm>
        <a:prstGeom prst="line">
          <a:avLst/>
        </a:prstGeom>
        <a:ln w="28575">
          <a:solidFill>
            <a:srgbClr val="AC1616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171450</xdr:colOff>
      <xdr:row>3</xdr:row>
      <xdr:rowOff>142875</xdr:rowOff>
    </xdr:from>
    <xdr:to>
      <xdr:col>14</xdr:col>
      <xdr:colOff>190500</xdr:colOff>
      <xdr:row>18</xdr:row>
      <xdr:rowOff>114301</xdr:rowOff>
    </xdr:to>
    <xdr:graphicFrame macro="">
      <xdr:nvGraphicFramePr>
        <xdr:cNvPr id="6" name="圖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466725</xdr:colOff>
      <xdr:row>0</xdr:row>
      <xdr:rowOff>142875</xdr:rowOff>
    </xdr:from>
    <xdr:to>
      <xdr:col>6</xdr:col>
      <xdr:colOff>171450</xdr:colOff>
      <xdr:row>2</xdr:row>
      <xdr:rowOff>114300</xdr:rowOff>
    </xdr:to>
    <xdr:grpSp>
      <xdr:nvGrpSpPr>
        <xdr:cNvPr id="8" name="群組 7">
          <a:hlinkClick xmlns:r="http://schemas.openxmlformats.org/officeDocument/2006/relationships" r:id="rId2" tooltip="回首頁"/>
        </xdr:cNvPr>
        <xdr:cNvGrpSpPr/>
      </xdr:nvGrpSpPr>
      <xdr:grpSpPr>
        <a:xfrm>
          <a:off x="3895725" y="142875"/>
          <a:ext cx="390525" cy="390525"/>
          <a:chOff x="3467100" y="638175"/>
          <a:chExt cx="390525" cy="390525"/>
        </a:xfrm>
      </xdr:grpSpPr>
      <xdr:sp macro="" textlink="">
        <xdr:nvSpPr>
          <xdr:cNvPr id="9" name="橢圓 8"/>
          <xdr:cNvSpPr/>
        </xdr:nvSpPr>
        <xdr:spPr>
          <a:xfrm>
            <a:off x="3467100" y="638175"/>
            <a:ext cx="390525" cy="390525"/>
          </a:xfrm>
          <a:prstGeom prst="ellipse">
            <a:avLst/>
          </a:prstGeom>
          <a:solidFill>
            <a:schemeClr val="bg1"/>
          </a:solidFill>
          <a:ln>
            <a:solidFill>
              <a:srgbClr val="AC1616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2">
              <a:shade val="50000"/>
            </a:schemeClr>
          </a:lnRef>
          <a:fillRef idx="1">
            <a:schemeClr val="accent2"/>
          </a:fillRef>
          <a:effectRef idx="0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zh-TW" altLang="en-US" sz="1100"/>
          </a:p>
        </xdr:txBody>
      </xdr:sp>
      <xdr:pic>
        <xdr:nvPicPr>
          <xdr:cNvPr id="10" name="圖片 9" descr="home.gif"/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590925" y="752475"/>
            <a:ext cx="152400" cy="152400"/>
          </a:xfrm>
          <a:prstGeom prst="rect">
            <a:avLst/>
          </a:prstGeom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1</xdr:row>
      <xdr:rowOff>133350</xdr:rowOff>
    </xdr:from>
    <xdr:to>
      <xdr:col>5</xdr:col>
      <xdr:colOff>485775</xdr:colOff>
      <xdr:row>1</xdr:row>
      <xdr:rowOff>134938</xdr:rowOff>
    </xdr:to>
    <xdr:cxnSp macro="">
      <xdr:nvCxnSpPr>
        <xdr:cNvPr id="2" name="直線接點 1"/>
        <xdr:cNvCxnSpPr/>
      </xdr:nvCxnSpPr>
      <xdr:spPr>
        <a:xfrm>
          <a:off x="609600" y="342900"/>
          <a:ext cx="3305175" cy="1588"/>
        </a:xfrm>
        <a:prstGeom prst="line">
          <a:avLst/>
        </a:prstGeom>
        <a:ln w="28575">
          <a:solidFill>
            <a:srgbClr val="AC1616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171450</xdr:colOff>
      <xdr:row>3</xdr:row>
      <xdr:rowOff>142875</xdr:rowOff>
    </xdr:from>
    <xdr:to>
      <xdr:col>14</xdr:col>
      <xdr:colOff>190500</xdr:colOff>
      <xdr:row>18</xdr:row>
      <xdr:rowOff>114301</xdr:rowOff>
    </xdr:to>
    <xdr:graphicFrame macro="">
      <xdr:nvGraphicFramePr>
        <xdr:cNvPr id="6" name="圖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466725</xdr:colOff>
      <xdr:row>0</xdr:row>
      <xdr:rowOff>142875</xdr:rowOff>
    </xdr:from>
    <xdr:to>
      <xdr:col>6</xdr:col>
      <xdr:colOff>171450</xdr:colOff>
      <xdr:row>2</xdr:row>
      <xdr:rowOff>114300</xdr:rowOff>
    </xdr:to>
    <xdr:grpSp>
      <xdr:nvGrpSpPr>
        <xdr:cNvPr id="7" name="群組 6">
          <a:hlinkClick xmlns:r="http://schemas.openxmlformats.org/officeDocument/2006/relationships" r:id="rId2" tooltip="回首頁"/>
        </xdr:cNvPr>
        <xdr:cNvGrpSpPr/>
      </xdr:nvGrpSpPr>
      <xdr:grpSpPr>
        <a:xfrm>
          <a:off x="3895725" y="142875"/>
          <a:ext cx="390525" cy="390525"/>
          <a:chOff x="3467100" y="638175"/>
          <a:chExt cx="390525" cy="390525"/>
        </a:xfrm>
      </xdr:grpSpPr>
      <xdr:sp macro="" textlink="">
        <xdr:nvSpPr>
          <xdr:cNvPr id="8" name="橢圓 7"/>
          <xdr:cNvSpPr/>
        </xdr:nvSpPr>
        <xdr:spPr>
          <a:xfrm>
            <a:off x="3467100" y="638175"/>
            <a:ext cx="390525" cy="390525"/>
          </a:xfrm>
          <a:prstGeom prst="ellipse">
            <a:avLst/>
          </a:prstGeom>
          <a:solidFill>
            <a:schemeClr val="bg1"/>
          </a:solidFill>
          <a:ln>
            <a:solidFill>
              <a:srgbClr val="AC1616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2">
              <a:shade val="50000"/>
            </a:schemeClr>
          </a:lnRef>
          <a:fillRef idx="1">
            <a:schemeClr val="accent2"/>
          </a:fillRef>
          <a:effectRef idx="0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zh-TW" altLang="en-US" sz="1100"/>
          </a:p>
        </xdr:txBody>
      </xdr:sp>
      <xdr:pic>
        <xdr:nvPicPr>
          <xdr:cNvPr id="9" name="圖片 8" descr="home.gif"/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590925" y="752475"/>
            <a:ext cx="152400" cy="152400"/>
          </a:xfrm>
          <a:prstGeom prst="rect">
            <a:avLst/>
          </a:prstGeom>
        </xdr:spPr>
      </xdr:pic>
    </xdr:grp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11.xml"/><Relationship Id="rId2" Type="http://schemas.openxmlformats.org/officeDocument/2006/relationships/revisionLog" Target="revisionLog111.xml"/><Relationship Id="rId1" Type="http://schemas.openxmlformats.org/officeDocument/2006/relationships/revisionLog" Target="revisionLog1111.xml"/><Relationship Id="rId4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guid="{B84B81FE-CCCA-4097-B160-B38608AAE256}" diskRevisions="1" revisionId="8" version="4">
  <header guid="{2626AE43-C0B9-4D98-A524-2AC4BC5C944A}" dateTime="2008-04-17T15:03:29" maxSheetId="6" userName="Ehua" r:id="rId1">
    <sheetIdMap count="5">
      <sheetId val="1"/>
      <sheetId val="2"/>
      <sheetId val="3"/>
      <sheetId val="4"/>
      <sheetId val="5"/>
    </sheetIdMap>
  </header>
  <header guid="{4F6C7838-EFEA-4FDC-86AC-4711EBD4B3B3}" dateTime="2008-04-17T15:04:45" maxSheetId="6" userName="Ehua" r:id="rId2" minRId="1" maxRId="2">
    <sheetIdMap count="5">
      <sheetId val="1"/>
      <sheetId val="2"/>
      <sheetId val="3"/>
      <sheetId val="4"/>
      <sheetId val="5"/>
    </sheetIdMap>
  </header>
  <header guid="{D3C48F5C-F51D-4758-A53D-3ED35FE4530F}" dateTime="2008-04-17T15:08:11" maxSheetId="6" userName="Ehua" r:id="rId3">
    <sheetIdMap count="5">
      <sheetId val="1"/>
      <sheetId val="2"/>
      <sheetId val="3"/>
      <sheetId val="4"/>
      <sheetId val="5"/>
    </sheetIdMap>
  </header>
  <header guid="{B84B81FE-CCCA-4097-B160-B38608AAE256}" dateTime="2008-04-17T15:10:20" maxSheetId="6" userName="Shantel" r:id="rId4" minRId="3" maxRId="8">
    <sheetIdMap count="5">
      <sheetId val="1"/>
      <sheetId val="2"/>
      <sheetId val="3"/>
      <sheetId val="4"/>
      <sheetId val="5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3" sId="1">
    <nc r="A12" t="inlineStr">
      <is>
        <t>硬體維修費</t>
        <phoneticPr fontId="0" type="noConversion"/>
      </is>
    </nc>
  </rcc>
  <rcc rId="4" sId="1">
    <nc r="B12">
      <v>1200</v>
    </nc>
  </rcc>
  <rcc rId="5" sId="1">
    <nc r="C12">
      <v>2500</v>
    </nc>
  </rcc>
  <rcc rId="6" sId="1">
    <nc r="D12">
      <v>2100</v>
    </nc>
  </rcc>
  <rcc rId="7" sId="1">
    <nc r="E12">
      <v>800</v>
    </nc>
  </rcc>
  <rcc rId="8" sId="1">
    <nc r="F12">
      <f>SUM(B12:E12)</f>
    </nc>
  </rcc>
  <rfmt sheetId="1" sqref="F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新細明體"/>
        <scheme val="minor"/>
      </font>
      <numFmt numFmtId="176" formatCode="_-&quot;$&quot;* #,##0_-;\-&quot;$&quot;* #,##0_-;_-&quot;$&quot;* &quot;-&quot;??_-;_-@_-"/>
    </dxf>
  </rfmt>
  <rcv guid="{89EBD73A-BDD8-40CF-83C8-644CEA01C3F9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v guid="{D4FC5EED-2D26-4D3B-B7D1-6A0643974A07}" action="delete"/>
  <rcv guid="{D4FC5EED-2D26-4D3B-B7D1-6A0643974A07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c rId="1" sId="1">
    <oc r="E13" t="inlineStr">
      <is>
        <t>會計室分機100</t>
        <phoneticPr fontId="0" type="noConversion"/>
      </is>
    </oc>
    <nc r="E13" t="inlineStr">
      <is>
        <t>會計室分機#100</t>
        <phoneticPr fontId="0" type="noConversion"/>
      </is>
    </nc>
  </rcc>
  <rcc rId="2" sId="1">
    <nc r="E14" t="inlineStr">
      <is>
        <t>如有問題請3/30日前處理並回報</t>
        <phoneticPr fontId="0" type="noConversion"/>
      </is>
    </nc>
  </rcc>
  <rcv guid="{D4FC5EED-2D26-4D3B-B7D1-6A0643974A07}" action="delete"/>
  <rcv guid="{D4FC5EED-2D26-4D3B-B7D1-6A0643974A07}" action="add"/>
</revisions>
</file>

<file path=xl/revisions/revisionLog1111.xml><?xml version="1.0" encoding="utf-8"?>
<revisions xmlns="http://schemas.openxmlformats.org/spreadsheetml/2006/main" xmlns:r="http://schemas.openxmlformats.org/officeDocument/2006/relationships"/>
</file>

<file path=xl/revisions/userNames.xml><?xml version="1.0" encoding="utf-8"?>
<users xmlns="http://schemas.openxmlformats.org/spreadsheetml/2006/main" xmlns:r="http://schemas.openxmlformats.org/officeDocument/2006/relationships" count="1">
  <userInfo guid="{B84B81FE-CCCA-4097-B160-B38608AAE256}" name="Shantel" id="-345873328" dateTime="2008-04-17T15:08:56"/>
</user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hyperlink" Target="..\..\..\Excel2007&#24505;&#24213;&#27963;&#29992;\&#38468;&#26360;&#20809;&#30879;\&#26412;&#26360;&#31684;&#20363;\ch12\&#21407;&#22987;&#27284;\&#30456;&#38364;&#27284;&#26696;.docx" TargetMode="External"/><Relationship Id="rId5" Type="http://schemas.openxmlformats.org/officeDocument/2006/relationships/hyperlink" Target="http://www.e-happy.com.tw/" TargetMode="External"/><Relationship Id="rId4" Type="http://schemas.openxmlformats.org/officeDocument/2006/relationships/hyperlink" Target="mailto:acc@e-happy.com.tw?subject=&#25105;&#26377;&#21839;&#38988;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5" Type="http://schemas.openxmlformats.org/officeDocument/2006/relationships/drawing" Target="../drawings/drawing5.xml"/><Relationship Id="rId4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E16" sqref="E16"/>
    </sheetView>
  </sheetViews>
  <sheetFormatPr defaultRowHeight="16.5"/>
  <cols>
    <col min="2" max="2" width="10.5" customWidth="1"/>
    <col min="6" max="6" width="11.875" bestFit="1" customWidth="1"/>
  </cols>
  <sheetData>
    <row r="1" spans="1:6" ht="84" customHeight="1">
      <c r="A1" s="2"/>
    </row>
    <row r="3" spans="1:6">
      <c r="A3" s="8" t="s">
        <v>21</v>
      </c>
      <c r="B3" s="8"/>
      <c r="C3" s="8"/>
      <c r="D3" s="8"/>
      <c r="E3" s="8"/>
      <c r="F3" s="8"/>
    </row>
    <row r="5" spans="1:6" s="6" customFormat="1">
      <c r="A5" s="9"/>
      <c r="B5" s="10" t="s">
        <v>1</v>
      </c>
      <c r="C5" s="10" t="s">
        <v>2</v>
      </c>
      <c r="D5" s="10" t="s">
        <v>3</v>
      </c>
      <c r="E5" s="10" t="s">
        <v>4</v>
      </c>
      <c r="F5" s="9" t="s">
        <v>20</v>
      </c>
    </row>
    <row r="6" spans="1:6">
      <c r="A6" t="s">
        <v>8</v>
      </c>
      <c r="B6" s="7">
        <f>北部分店!F6</f>
        <v>10000</v>
      </c>
      <c r="C6">
        <f>中部分店!F6</f>
        <v>7500</v>
      </c>
      <c r="D6">
        <f>南部分店!F6</f>
        <v>10360</v>
      </c>
      <c r="E6">
        <f>東部分店!F6</f>
        <v>9580</v>
      </c>
      <c r="F6" s="5">
        <f>SUM(B6:E6)</f>
        <v>37440</v>
      </c>
    </row>
    <row r="7" spans="1:6">
      <c r="A7" t="s">
        <v>9</v>
      </c>
      <c r="B7" s="7">
        <f>北部分店!F7</f>
        <v>19800</v>
      </c>
      <c r="C7">
        <f>中部分店!F7</f>
        <v>16200</v>
      </c>
      <c r="D7">
        <f>南部分店!F7</f>
        <v>21800</v>
      </c>
      <c r="E7">
        <f>東部分店!F7</f>
        <v>13100</v>
      </c>
      <c r="F7" s="5">
        <f t="shared" ref="F7:F11" si="0">SUM(B7:E7)</f>
        <v>70900</v>
      </c>
    </row>
    <row r="8" spans="1:6">
      <c r="A8" t="s">
        <v>5</v>
      </c>
      <c r="B8" s="7">
        <f>北部分店!F8</f>
        <v>560000</v>
      </c>
      <c r="C8">
        <f>中部分店!F8</f>
        <v>560000</v>
      </c>
      <c r="D8">
        <f>南部分店!F8</f>
        <v>560000</v>
      </c>
      <c r="E8">
        <f>東部分店!F8</f>
        <v>600000</v>
      </c>
      <c r="F8" s="5">
        <f t="shared" si="0"/>
        <v>2280000</v>
      </c>
    </row>
    <row r="9" spans="1:6">
      <c r="A9" t="s">
        <v>6</v>
      </c>
      <c r="B9" s="7">
        <f>北部分店!F9</f>
        <v>13400</v>
      </c>
      <c r="C9">
        <f>中部分店!F9</f>
        <v>11200</v>
      </c>
      <c r="D9">
        <f>南部分店!F9</f>
        <v>10440</v>
      </c>
      <c r="E9">
        <f>東部分店!F9</f>
        <v>10160</v>
      </c>
      <c r="F9" s="5">
        <f t="shared" si="0"/>
        <v>45200</v>
      </c>
    </row>
    <row r="10" spans="1:6">
      <c r="A10" t="s">
        <v>7</v>
      </c>
      <c r="B10" s="7">
        <f>北部分店!F10</f>
        <v>27200</v>
      </c>
      <c r="C10">
        <f>中部分店!F10</f>
        <v>30700</v>
      </c>
      <c r="D10">
        <f>南部分店!F10</f>
        <v>24000</v>
      </c>
      <c r="E10">
        <f>東部分店!F10</f>
        <v>26800</v>
      </c>
      <c r="F10" s="5">
        <f t="shared" si="0"/>
        <v>108700</v>
      </c>
    </row>
    <row r="11" spans="1:6">
      <c r="A11" t="s">
        <v>10</v>
      </c>
      <c r="B11" s="7">
        <f>北部分店!F11</f>
        <v>21400</v>
      </c>
      <c r="C11">
        <f>中部分店!F11</f>
        <v>20500</v>
      </c>
      <c r="D11">
        <f>南部分店!F11</f>
        <v>10800</v>
      </c>
      <c r="E11">
        <f>東部分店!F11</f>
        <v>10800</v>
      </c>
      <c r="F11" s="5">
        <f t="shared" si="0"/>
        <v>63500</v>
      </c>
    </row>
    <row r="12" spans="1:6">
      <c r="A12" t="s">
        <v>24</v>
      </c>
      <c r="B12">
        <v>1200</v>
      </c>
      <c r="C12">
        <v>2500</v>
      </c>
      <c r="D12">
        <v>2100</v>
      </c>
      <c r="E12">
        <v>800</v>
      </c>
      <c r="F12" s="5">
        <f>SUM(B12:E12)</f>
        <v>6600</v>
      </c>
    </row>
    <row r="13" spans="1:6">
      <c r="A13" s="3" t="s">
        <v>11</v>
      </c>
      <c r="B13" s="3"/>
      <c r="C13" s="3"/>
      <c r="E13" t="s">
        <v>22</v>
      </c>
    </row>
    <row r="14" spans="1:6" ht="20.25">
      <c r="A14" s="3" t="s">
        <v>12</v>
      </c>
      <c r="B14" s="1"/>
      <c r="E14" t="s">
        <v>23</v>
      </c>
    </row>
    <row r="15" spans="1:6">
      <c r="A15" s="3" t="s">
        <v>19</v>
      </c>
      <c r="B15" s="3"/>
      <c r="C15" s="3"/>
    </row>
    <row r="22" spans="3:3">
      <c r="C22" s="3"/>
    </row>
  </sheetData>
  <customSheetViews>
    <customSheetView guid="{89EBD73A-BDD8-40CF-83C8-644CEA01C3F9}">
      <selection activeCell="E16" sqref="E16"/>
      <pageMargins left="0.7" right="0.7" top="0.75" bottom="0.75" header="0.3" footer="0.3"/>
      <pageSetup paperSize="9" orientation="portrait" r:id="rId1"/>
    </customSheetView>
    <customSheetView guid="{38E524B3-677C-4B4D-888B-101C6CB12080}">
      <selection activeCell="F9" sqref="F9"/>
      <pageMargins left="0.7" right="0.7" top="0.75" bottom="0.75" header="0.3" footer="0.3"/>
      <pageSetup paperSize="9" orientation="portrait" r:id="rId2"/>
    </customSheetView>
    <customSheetView guid="{D4FC5EED-2D26-4D3B-B7D1-6A0643974A07}">
      <selection activeCell="F17" sqref="F17"/>
      <pageMargins left="0.7" right="0.7" top="0.75" bottom="0.75" header="0.3" footer="0.3"/>
      <pageSetup paperSize="9" orientation="portrait" r:id="rId3"/>
    </customSheetView>
  </customSheetViews>
  <phoneticPr fontId="1" type="noConversion"/>
  <hyperlinks>
    <hyperlink ref="B5" location="北部分店!A1" tooltip="觀看此區詳細資料" display="北部"/>
    <hyperlink ref="C5" location="中部分店!A1" tooltip="觀看此區詳細資料" display="中部"/>
    <hyperlink ref="D5" location="南部分店!A1" tooltip="觀看此區詳細資料" display="南部"/>
    <hyperlink ref="E5" location="東部分店!A1" tooltip="觀看此區詳細資料" display="東部"/>
    <hyperlink ref="B6" location="水電費" display="水電費"/>
    <hyperlink ref="A13:C13" r:id="rId4" tooltip="E-mail" display="有任何疑問請連絡總公司會計室"/>
    <hyperlink ref="A14" r:id="rId5" tooltip="上網瞧瞧"/>
    <hyperlink ref="A15:C15" r:id="rId6" display=":: 提醒您-如何用電池才安全 ::"/>
    <hyperlink ref="B7" location="差旅費" display="差旅費"/>
    <hyperlink ref="B8" location="薪資" display="薪資"/>
    <hyperlink ref="B9" location="電話費" display="電話費"/>
    <hyperlink ref="B10" location="廣告費" display="廣告費"/>
    <hyperlink ref="B11" location="雜項支出" display="雜項支出"/>
  </hyperlinks>
  <pageMargins left="0.7" right="0.7" top="0.75" bottom="0.75" header="0.3" footer="0.3"/>
  <pageSetup paperSize="9" orientation="portrait" r:id="rId7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A6" sqref="A6"/>
    </sheetView>
  </sheetViews>
  <sheetFormatPr defaultRowHeight="16.5"/>
  <sheetData>
    <row r="1" spans="1:6">
      <c r="A1" s="11" t="s">
        <v>0</v>
      </c>
      <c r="B1" s="11"/>
      <c r="C1" s="11"/>
    </row>
    <row r="2" spans="1:6">
      <c r="A2" s="4" t="s">
        <v>1</v>
      </c>
    </row>
    <row r="5" spans="1:6">
      <c r="B5" t="s">
        <v>14</v>
      </c>
      <c r="C5" t="s">
        <v>15</v>
      </c>
      <c r="D5" t="s">
        <v>16</v>
      </c>
      <c r="E5" t="s">
        <v>17</v>
      </c>
      <c r="F5" t="s">
        <v>13</v>
      </c>
    </row>
    <row r="6" spans="1:6">
      <c r="A6" t="s">
        <v>8</v>
      </c>
      <c r="B6">
        <v>2400</v>
      </c>
      <c r="C6">
        <v>2800</v>
      </c>
      <c r="D6">
        <v>2800</v>
      </c>
      <c r="E6">
        <v>2000</v>
      </c>
      <c r="F6">
        <f>SUM(B6:E6)</f>
        <v>10000</v>
      </c>
    </row>
    <row r="7" spans="1:6">
      <c r="A7" t="s">
        <v>9</v>
      </c>
      <c r="B7">
        <v>7000</v>
      </c>
      <c r="C7">
        <v>1800</v>
      </c>
      <c r="D7">
        <v>5000</v>
      </c>
      <c r="E7">
        <v>6000</v>
      </c>
      <c r="F7">
        <f t="shared" ref="F7:F11" si="0">SUM(B7:E7)</f>
        <v>19800</v>
      </c>
    </row>
    <row r="8" spans="1:6">
      <c r="A8" t="s">
        <v>5</v>
      </c>
      <c r="B8">
        <v>120000</v>
      </c>
      <c r="C8">
        <v>120000</v>
      </c>
      <c r="D8">
        <v>160000</v>
      </c>
      <c r="E8">
        <v>160000</v>
      </c>
      <c r="F8">
        <f t="shared" si="0"/>
        <v>560000</v>
      </c>
    </row>
    <row r="9" spans="1:6">
      <c r="A9" t="s">
        <v>6</v>
      </c>
      <c r="B9">
        <v>3600</v>
      </c>
      <c r="C9">
        <v>3200</v>
      </c>
      <c r="D9">
        <v>3800</v>
      </c>
      <c r="E9">
        <v>2800</v>
      </c>
      <c r="F9">
        <f t="shared" si="0"/>
        <v>13400</v>
      </c>
    </row>
    <row r="10" spans="1:6">
      <c r="A10" t="s">
        <v>7</v>
      </c>
      <c r="B10">
        <v>8000</v>
      </c>
      <c r="C10">
        <v>5000</v>
      </c>
      <c r="D10">
        <v>6500</v>
      </c>
      <c r="E10">
        <v>7700</v>
      </c>
      <c r="F10">
        <f t="shared" si="0"/>
        <v>27200</v>
      </c>
    </row>
    <row r="11" spans="1:6">
      <c r="A11" t="s">
        <v>10</v>
      </c>
      <c r="B11">
        <v>4200</v>
      </c>
      <c r="C11">
        <v>8000</v>
      </c>
      <c r="D11">
        <v>2200</v>
      </c>
      <c r="E11">
        <v>7000</v>
      </c>
      <c r="F11">
        <f t="shared" si="0"/>
        <v>21400</v>
      </c>
    </row>
  </sheetData>
  <customSheetViews>
    <customSheetView guid="{89EBD73A-BDD8-40CF-83C8-644CEA01C3F9}">
      <selection activeCell="A6" sqref="A6"/>
      <pageMargins left="0.7" right="0.7" top="0.75" bottom="0.75" header="0.3" footer="0.3"/>
    </customSheetView>
    <customSheetView guid="{38E524B3-677C-4B4D-888B-101C6CB12080}">
      <selection activeCell="A6" sqref="A6"/>
      <pageMargins left="0.7" right="0.7" top="0.75" bottom="0.75" header="0.3" footer="0.3"/>
    </customSheetView>
    <customSheetView guid="{D4FC5EED-2D26-4D3B-B7D1-6A0643974A07}">
      <selection activeCell="A6" sqref="A6"/>
      <pageMargins left="0.7" right="0.7" top="0.75" bottom="0.75" header="0.3" footer="0.3"/>
    </customSheetView>
  </customSheetViews>
  <mergeCells count="1">
    <mergeCell ref="A1:C1"/>
  </mergeCells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H2" sqref="H2"/>
    </sheetView>
  </sheetViews>
  <sheetFormatPr defaultRowHeight="16.5"/>
  <sheetData>
    <row r="1" spans="1:6">
      <c r="A1" s="11" t="s">
        <v>0</v>
      </c>
      <c r="B1" s="11"/>
      <c r="C1" s="11"/>
    </row>
    <row r="2" spans="1:6">
      <c r="A2" s="4" t="s">
        <v>18</v>
      </c>
    </row>
    <row r="5" spans="1:6">
      <c r="B5" t="s">
        <v>14</v>
      </c>
      <c r="C5" t="s">
        <v>15</v>
      </c>
      <c r="D5" t="s">
        <v>16</v>
      </c>
      <c r="E5" t="s">
        <v>17</v>
      </c>
      <c r="F5" t="s">
        <v>13</v>
      </c>
    </row>
    <row r="6" spans="1:6">
      <c r="A6" t="s">
        <v>8</v>
      </c>
      <c r="B6">
        <v>2000</v>
      </c>
      <c r="C6">
        <v>1800</v>
      </c>
      <c r="D6">
        <v>2200</v>
      </c>
      <c r="E6">
        <v>1500</v>
      </c>
      <c r="F6">
        <f>SUM(B6:E6)</f>
        <v>7500</v>
      </c>
    </row>
    <row r="7" spans="1:6">
      <c r="A7" t="s">
        <v>9</v>
      </c>
      <c r="B7">
        <v>3000</v>
      </c>
      <c r="C7">
        <v>1000</v>
      </c>
      <c r="D7">
        <v>5000</v>
      </c>
      <c r="E7">
        <v>7200</v>
      </c>
      <c r="F7">
        <f t="shared" ref="F7:F11" si="0">SUM(B7:E7)</f>
        <v>16200</v>
      </c>
    </row>
    <row r="8" spans="1:6">
      <c r="A8" t="s">
        <v>5</v>
      </c>
      <c r="B8">
        <v>100000</v>
      </c>
      <c r="C8">
        <v>100000</v>
      </c>
      <c r="D8">
        <v>180000</v>
      </c>
      <c r="E8">
        <v>180000</v>
      </c>
      <c r="F8">
        <f t="shared" si="0"/>
        <v>560000</v>
      </c>
    </row>
    <row r="9" spans="1:6">
      <c r="A9" t="s">
        <v>6</v>
      </c>
      <c r="B9">
        <v>2600</v>
      </c>
      <c r="C9">
        <v>3000</v>
      </c>
      <c r="D9">
        <v>2800</v>
      </c>
      <c r="E9">
        <v>2800</v>
      </c>
      <c r="F9">
        <f t="shared" si="0"/>
        <v>11200</v>
      </c>
    </row>
    <row r="10" spans="1:6">
      <c r="A10" t="s">
        <v>7</v>
      </c>
      <c r="B10">
        <v>10000</v>
      </c>
      <c r="C10">
        <v>5000</v>
      </c>
      <c r="D10">
        <v>8000</v>
      </c>
      <c r="E10">
        <v>7700</v>
      </c>
      <c r="F10">
        <f t="shared" si="0"/>
        <v>30700</v>
      </c>
    </row>
    <row r="11" spans="1:6">
      <c r="A11" t="s">
        <v>10</v>
      </c>
      <c r="B11">
        <v>5000</v>
      </c>
      <c r="C11">
        <v>8000</v>
      </c>
      <c r="D11">
        <v>1200</v>
      </c>
      <c r="E11">
        <v>6300</v>
      </c>
      <c r="F11">
        <f t="shared" si="0"/>
        <v>20500</v>
      </c>
    </row>
  </sheetData>
  <customSheetViews>
    <customSheetView guid="{89EBD73A-BDD8-40CF-83C8-644CEA01C3F9}">
      <selection activeCell="H2" sqref="H2"/>
      <pageMargins left="0.7" right="0.7" top="0.75" bottom="0.75" header="0.3" footer="0.3"/>
    </customSheetView>
    <customSheetView guid="{38E524B3-677C-4B4D-888B-101C6CB12080}">
      <selection activeCell="H2" sqref="H2"/>
      <pageMargins left="0.7" right="0.7" top="0.75" bottom="0.75" header="0.3" footer="0.3"/>
    </customSheetView>
    <customSheetView guid="{D4FC5EED-2D26-4D3B-B7D1-6A0643974A07}">
      <selection activeCell="H2" sqref="H2"/>
      <pageMargins left="0.7" right="0.7" top="0.75" bottom="0.75" header="0.3" footer="0.3"/>
    </customSheetView>
  </customSheetViews>
  <mergeCells count="1">
    <mergeCell ref="A1:C1"/>
  </mergeCells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sqref="A1:C1"/>
    </sheetView>
  </sheetViews>
  <sheetFormatPr defaultRowHeight="16.5"/>
  <sheetData>
    <row r="1" spans="1:6">
      <c r="A1" s="11" t="s">
        <v>0</v>
      </c>
      <c r="B1" s="11"/>
      <c r="C1" s="11"/>
    </row>
    <row r="2" spans="1:6">
      <c r="A2" s="4" t="s">
        <v>3</v>
      </c>
    </row>
    <row r="5" spans="1:6">
      <c r="B5" t="s">
        <v>14</v>
      </c>
      <c r="C5" t="s">
        <v>15</v>
      </c>
      <c r="D5" t="s">
        <v>16</v>
      </c>
      <c r="E5" t="s">
        <v>17</v>
      </c>
      <c r="F5" t="s">
        <v>13</v>
      </c>
    </row>
    <row r="6" spans="1:6">
      <c r="A6" t="s">
        <v>8</v>
      </c>
      <c r="B6">
        <v>3500</v>
      </c>
      <c r="C6">
        <v>2460</v>
      </c>
      <c r="D6">
        <v>1900</v>
      </c>
      <c r="E6">
        <v>2500</v>
      </c>
      <c r="F6">
        <f>SUM(B6:E6)</f>
        <v>10360</v>
      </c>
    </row>
    <row r="7" spans="1:6">
      <c r="A7" t="s">
        <v>9</v>
      </c>
      <c r="B7">
        <v>5500</v>
      </c>
      <c r="C7">
        <v>7000</v>
      </c>
      <c r="D7">
        <v>1200</v>
      </c>
      <c r="E7">
        <v>8100</v>
      </c>
      <c r="F7">
        <f t="shared" ref="F7:F11" si="0">SUM(B7:E7)</f>
        <v>21800</v>
      </c>
    </row>
    <row r="8" spans="1:6">
      <c r="A8" t="s">
        <v>5</v>
      </c>
      <c r="B8">
        <v>100000</v>
      </c>
      <c r="C8">
        <v>100000</v>
      </c>
      <c r="D8">
        <v>180000</v>
      </c>
      <c r="E8">
        <v>180000</v>
      </c>
      <c r="F8">
        <f t="shared" si="0"/>
        <v>560000</v>
      </c>
    </row>
    <row r="9" spans="1:6">
      <c r="A9" t="s">
        <v>6</v>
      </c>
      <c r="B9">
        <v>1300</v>
      </c>
      <c r="C9">
        <v>3000</v>
      </c>
      <c r="D9">
        <v>2780</v>
      </c>
      <c r="E9">
        <v>3360</v>
      </c>
      <c r="F9">
        <f t="shared" si="0"/>
        <v>10440</v>
      </c>
    </row>
    <row r="10" spans="1:6">
      <c r="A10" t="s">
        <v>7</v>
      </c>
      <c r="B10">
        <v>5000</v>
      </c>
      <c r="C10">
        <v>8000</v>
      </c>
      <c r="D10">
        <v>8000</v>
      </c>
      <c r="E10">
        <v>3000</v>
      </c>
      <c r="F10">
        <f t="shared" si="0"/>
        <v>24000</v>
      </c>
    </row>
    <row r="11" spans="1:6">
      <c r="A11" t="s">
        <v>10</v>
      </c>
      <c r="B11">
        <v>1200</v>
      </c>
      <c r="C11">
        <v>3400</v>
      </c>
      <c r="D11">
        <v>1200</v>
      </c>
      <c r="E11">
        <v>5000</v>
      </c>
      <c r="F11">
        <f t="shared" si="0"/>
        <v>10800</v>
      </c>
    </row>
  </sheetData>
  <customSheetViews>
    <customSheetView guid="{89EBD73A-BDD8-40CF-83C8-644CEA01C3F9}">
      <selection sqref="A1:C1"/>
      <pageMargins left="0.7" right="0.7" top="0.75" bottom="0.75" header="0.3" footer="0.3"/>
    </customSheetView>
    <customSheetView guid="{38E524B3-677C-4B4D-888B-101C6CB12080}">
      <selection sqref="A1:C1"/>
      <pageMargins left="0.7" right="0.7" top="0.75" bottom="0.75" header="0.3" footer="0.3"/>
    </customSheetView>
    <customSheetView guid="{D4FC5EED-2D26-4D3B-B7D1-6A0643974A07}">
      <selection sqref="A1:C1"/>
      <pageMargins left="0.7" right="0.7" top="0.75" bottom="0.75" header="0.3" footer="0.3"/>
    </customSheetView>
  </customSheetViews>
  <mergeCells count="1">
    <mergeCell ref="A1:C1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E20" sqref="E20"/>
    </sheetView>
  </sheetViews>
  <sheetFormatPr defaultRowHeight="16.5"/>
  <sheetData>
    <row r="1" spans="1:6">
      <c r="A1" s="11" t="s">
        <v>0</v>
      </c>
      <c r="B1" s="11"/>
      <c r="C1" s="11"/>
    </row>
    <row r="2" spans="1:6">
      <c r="A2" s="4" t="s">
        <v>4</v>
      </c>
    </row>
    <row r="5" spans="1:6">
      <c r="B5" t="s">
        <v>14</v>
      </c>
      <c r="C5" t="s">
        <v>15</v>
      </c>
      <c r="D5" t="s">
        <v>16</v>
      </c>
      <c r="E5" t="s">
        <v>17</v>
      </c>
      <c r="F5" t="s">
        <v>13</v>
      </c>
    </row>
    <row r="6" spans="1:6">
      <c r="A6" t="s">
        <v>8</v>
      </c>
      <c r="B6">
        <v>2400</v>
      </c>
      <c r="C6">
        <v>1280</v>
      </c>
      <c r="D6">
        <v>3100</v>
      </c>
      <c r="E6">
        <v>2800</v>
      </c>
      <c r="F6">
        <f>SUM(B6:E6)</f>
        <v>9580</v>
      </c>
    </row>
    <row r="7" spans="1:6">
      <c r="A7" t="s">
        <v>9</v>
      </c>
      <c r="B7">
        <v>800</v>
      </c>
      <c r="C7">
        <v>7000</v>
      </c>
      <c r="D7">
        <v>2300</v>
      </c>
      <c r="E7">
        <v>3000</v>
      </c>
      <c r="F7">
        <f t="shared" ref="F7:F11" si="0">SUM(B7:E7)</f>
        <v>13100</v>
      </c>
    </row>
    <row r="8" spans="1:6">
      <c r="A8" t="s">
        <v>5</v>
      </c>
      <c r="B8">
        <v>120000</v>
      </c>
      <c r="C8">
        <v>120000</v>
      </c>
      <c r="D8">
        <v>180000</v>
      </c>
      <c r="E8">
        <v>180000</v>
      </c>
      <c r="F8">
        <f t="shared" si="0"/>
        <v>600000</v>
      </c>
    </row>
    <row r="9" spans="1:6">
      <c r="A9" t="s">
        <v>6</v>
      </c>
      <c r="B9">
        <v>1600</v>
      </c>
      <c r="C9">
        <v>3000</v>
      </c>
      <c r="D9">
        <v>2560</v>
      </c>
      <c r="E9">
        <v>3000</v>
      </c>
      <c r="F9">
        <f t="shared" si="0"/>
        <v>10160</v>
      </c>
    </row>
    <row r="10" spans="1:6">
      <c r="A10" t="s">
        <v>7</v>
      </c>
      <c r="B10">
        <v>5000</v>
      </c>
      <c r="C10">
        <v>8000</v>
      </c>
      <c r="D10">
        <v>6000</v>
      </c>
      <c r="E10">
        <v>7800</v>
      </c>
      <c r="F10">
        <f t="shared" si="0"/>
        <v>26800</v>
      </c>
    </row>
    <row r="11" spans="1:6">
      <c r="A11" t="s">
        <v>10</v>
      </c>
      <c r="B11">
        <v>1200</v>
      </c>
      <c r="C11">
        <v>3400</v>
      </c>
      <c r="D11">
        <v>1200</v>
      </c>
      <c r="E11">
        <v>5000</v>
      </c>
      <c r="F11">
        <f t="shared" si="0"/>
        <v>10800</v>
      </c>
    </row>
  </sheetData>
  <customSheetViews>
    <customSheetView guid="{89EBD73A-BDD8-40CF-83C8-644CEA01C3F9}">
      <selection activeCell="E20" sqref="E20"/>
      <pageMargins left="0.7" right="0.7" top="0.75" bottom="0.75" header="0.3" footer="0.3"/>
      <pageSetup paperSize="9" orientation="portrait" r:id="rId1"/>
    </customSheetView>
    <customSheetView guid="{38E524B3-677C-4B4D-888B-101C6CB12080}">
      <selection activeCell="E20" sqref="E20"/>
      <pageMargins left="0.7" right="0.7" top="0.75" bottom="0.75" header="0.3" footer="0.3"/>
      <pageSetup paperSize="9" orientation="portrait" r:id="rId2"/>
    </customSheetView>
    <customSheetView guid="{D4FC5EED-2D26-4D3B-B7D1-6A0643974A07}">
      <selection activeCell="E20" sqref="E20"/>
      <pageMargins left="0.7" right="0.7" top="0.75" bottom="0.75" header="0.3" footer="0.3"/>
      <pageSetup paperSize="9" orientation="portrait" r:id="rId3"/>
    </customSheetView>
  </customSheetViews>
  <mergeCells count="1">
    <mergeCell ref="A1:C1"/>
  </mergeCells>
  <phoneticPr fontId="1" type="noConversion"/>
  <pageMargins left="0.7" right="0.7" top="0.75" bottom="0.75" header="0.3" footer="0.3"/>
  <pageSetup paperSize="9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已命名的範圍</vt:lpstr>
      </vt:variant>
      <vt:variant>
        <vt:i4>6</vt:i4>
      </vt:variant>
    </vt:vector>
  </HeadingPairs>
  <TitlesOfParts>
    <vt:vector size="11" baseType="lpstr">
      <vt:lpstr>首頁</vt:lpstr>
      <vt:lpstr>北部分店</vt:lpstr>
      <vt:lpstr>中部分店</vt:lpstr>
      <vt:lpstr>南部分店</vt:lpstr>
      <vt:lpstr>東部分店</vt:lpstr>
      <vt:lpstr>水電費</vt:lpstr>
      <vt:lpstr>差旅費</vt:lpstr>
      <vt:lpstr>電話費</vt:lpstr>
      <vt:lpstr>廣告費</vt:lpstr>
      <vt:lpstr>薪資</vt:lpstr>
      <vt:lpstr>雜項支出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cynthia</dc:creator>
  <cp:lastModifiedBy>Shantel</cp:lastModifiedBy>
  <dcterms:created xsi:type="dcterms:W3CDTF">2008-04-14T02:27:21Z</dcterms:created>
  <dcterms:modified xsi:type="dcterms:W3CDTF">2008-04-17T07:10:20Z</dcterms:modified>
</cp:coreProperties>
</file>