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1835" windowHeight="5775" activeTab="2"/>
  </bookViews>
  <sheets>
    <sheet name="99乘法" sheetId="5" r:id="rId1"/>
    <sheet name="連續數字" sheetId="4" r:id="rId2"/>
    <sheet name="格式化條件" sheetId="2" r:id="rId3"/>
    <sheet name="階段" sheetId="3" r:id="rId4"/>
    <sheet name="if" sheetId="1" r:id="rId5"/>
  </sheets>
  <calcPr calcId="145621"/>
</workbook>
</file>

<file path=xl/calcChain.xml><?xml version="1.0" encoding="utf-8"?>
<calcChain xmlns="http://schemas.openxmlformats.org/spreadsheetml/2006/main">
  <c r="L1" i="3" l="1"/>
  <c r="L4" i="3" s="1"/>
  <c r="L2" i="3"/>
  <c r="L3" i="3" s="1"/>
  <c r="L4" i="1"/>
  <c r="A4" i="1" s="1"/>
  <c r="L2" i="1"/>
  <c r="L3" i="1"/>
  <c r="B3" i="1" s="1"/>
  <c r="L1" i="1"/>
  <c r="A4" i="3" l="1"/>
  <c r="A11" i="3" s="1"/>
  <c r="A18" i="3" s="1"/>
  <c r="E4" i="3"/>
  <c r="E11" i="3" s="1"/>
  <c r="E18" i="3" s="1"/>
  <c r="B5" i="3"/>
  <c r="B12" i="3" s="1"/>
  <c r="B19" i="3" s="1"/>
  <c r="F5" i="3"/>
  <c r="F12" i="3" s="1"/>
  <c r="F19" i="3" s="1"/>
  <c r="C6" i="3"/>
  <c r="C13" i="3" s="1"/>
  <c r="C20" i="3" s="1"/>
  <c r="G6" i="3"/>
  <c r="G13" i="3" s="1"/>
  <c r="G20" i="3" s="1"/>
  <c r="A8" i="3"/>
  <c r="A15" i="3" s="1"/>
  <c r="A22" i="3" s="1"/>
  <c r="E8" i="3"/>
  <c r="E15" i="3" s="1"/>
  <c r="E22" i="3" s="1"/>
  <c r="G3" i="3"/>
  <c r="G10" i="3" s="1"/>
  <c r="G17" i="3" s="1"/>
  <c r="D4" i="3"/>
  <c r="D11" i="3" s="1"/>
  <c r="D18" i="3" s="1"/>
  <c r="A5" i="3"/>
  <c r="A12" i="3" s="1"/>
  <c r="A19" i="3" s="1"/>
  <c r="E5" i="3"/>
  <c r="E12" i="3" s="1"/>
  <c r="E19" i="3" s="1"/>
  <c r="B6" i="3"/>
  <c r="B13" i="3" s="1"/>
  <c r="B20" i="3" s="1"/>
  <c r="F6" i="3"/>
  <c r="F13" i="3" s="1"/>
  <c r="F20" i="3" s="1"/>
  <c r="C7" i="3"/>
  <c r="C14" i="3" s="1"/>
  <c r="C21" i="3" s="1"/>
  <c r="G7" i="3"/>
  <c r="G14" i="3" s="1"/>
  <c r="G21" i="3" s="1"/>
  <c r="D8" i="3"/>
  <c r="D15" i="3" s="1"/>
  <c r="D22" i="3" s="1"/>
  <c r="B3" i="3"/>
  <c r="B10" i="3" s="1"/>
  <c r="B17" i="3" s="1"/>
  <c r="F3" i="3"/>
  <c r="F10" i="3" s="1"/>
  <c r="F17" i="3" s="1"/>
  <c r="C4" i="3"/>
  <c r="C11" i="3" s="1"/>
  <c r="C18" i="3" s="1"/>
  <c r="G4" i="3"/>
  <c r="G11" i="3" s="1"/>
  <c r="G18" i="3" s="1"/>
  <c r="D5" i="3"/>
  <c r="D12" i="3" s="1"/>
  <c r="D19" i="3" s="1"/>
  <c r="A6" i="3"/>
  <c r="A13" i="3" s="1"/>
  <c r="A20" i="3" s="1"/>
  <c r="E6" i="3"/>
  <c r="E13" i="3" s="1"/>
  <c r="E20" i="3" s="1"/>
  <c r="B7" i="3"/>
  <c r="B14" i="3" s="1"/>
  <c r="B21" i="3" s="1"/>
  <c r="F7" i="3"/>
  <c r="F14" i="3" s="1"/>
  <c r="F21" i="3" s="1"/>
  <c r="C8" i="3"/>
  <c r="C15" i="3" s="1"/>
  <c r="C22" i="3" s="1"/>
  <c r="G8" i="3"/>
  <c r="G15" i="3" s="1"/>
  <c r="G22" i="3" s="1"/>
  <c r="E3" i="3"/>
  <c r="E10" i="3" s="1"/>
  <c r="E17" i="3" s="1"/>
  <c r="B4" i="3"/>
  <c r="B11" i="3" s="1"/>
  <c r="B18" i="3" s="1"/>
  <c r="F4" i="3"/>
  <c r="F11" i="3" s="1"/>
  <c r="F18" i="3" s="1"/>
  <c r="C5" i="3"/>
  <c r="C12" i="3" s="1"/>
  <c r="C19" i="3" s="1"/>
  <c r="G5" i="3"/>
  <c r="G12" i="3" s="1"/>
  <c r="G19" i="3" s="1"/>
  <c r="D6" i="3"/>
  <c r="D13" i="3" s="1"/>
  <c r="D20" i="3" s="1"/>
  <c r="A7" i="3"/>
  <c r="A14" i="3" s="1"/>
  <c r="A21" i="3" s="1"/>
  <c r="E7" i="3"/>
  <c r="E14" i="3" s="1"/>
  <c r="E21" i="3" s="1"/>
  <c r="B8" i="3"/>
  <c r="B15" i="3" s="1"/>
  <c r="B22" i="3" s="1"/>
  <c r="F8" i="3"/>
  <c r="F15" i="3" s="1"/>
  <c r="F22" i="3" s="1"/>
  <c r="D3" i="3"/>
  <c r="D10" i="3" s="1"/>
  <c r="D17" i="3" s="1"/>
  <c r="A3" i="3"/>
  <c r="A10" i="3" s="1"/>
  <c r="A17" i="3" s="1"/>
  <c r="D7" i="3"/>
  <c r="D14" i="3" s="1"/>
  <c r="D21" i="3" s="1"/>
  <c r="C3" i="3"/>
  <c r="C10" i="3" s="1"/>
  <c r="C17" i="3" s="1"/>
  <c r="D8" i="1"/>
  <c r="C7" i="1"/>
  <c r="E5" i="1"/>
  <c r="E3" i="1"/>
  <c r="G8" i="1"/>
  <c r="C8" i="1"/>
  <c r="F7" i="1"/>
  <c r="B7" i="1"/>
  <c r="E6" i="1"/>
  <c r="A6" i="1"/>
  <c r="D5" i="1"/>
  <c r="G4" i="1"/>
  <c r="C4" i="1"/>
  <c r="F3" i="1"/>
  <c r="G7" i="1"/>
  <c r="F6" i="1"/>
  <c r="B6" i="1"/>
  <c r="A5" i="1"/>
  <c r="D4" i="1"/>
  <c r="A3" i="1"/>
  <c r="B8" i="1"/>
  <c r="D3" i="1"/>
  <c r="F8" i="1"/>
  <c r="E7" i="1"/>
  <c r="A7" i="1"/>
  <c r="D6" i="1"/>
  <c r="G5" i="1"/>
  <c r="C5" i="1"/>
  <c r="F4" i="1"/>
  <c r="B4" i="1"/>
  <c r="G3" i="1"/>
  <c r="C3" i="1"/>
  <c r="E8" i="1"/>
  <c r="A8" i="1"/>
  <c r="D7" i="1"/>
  <c r="G6" i="1"/>
  <c r="C6" i="1"/>
  <c r="F5" i="1"/>
  <c r="B5" i="1"/>
  <c r="E4" i="1"/>
</calcChain>
</file>

<file path=xl/sharedStrings.xml><?xml version="1.0" encoding="utf-8"?>
<sst xmlns="http://schemas.openxmlformats.org/spreadsheetml/2006/main" count="39" uniqueCount="13">
  <si>
    <t>年</t>
    <phoneticPr fontId="1" type="noConversion"/>
  </si>
  <si>
    <t>月</t>
    <phoneticPr fontId="1" type="noConversion"/>
  </si>
  <si>
    <t>日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</si>
  <si>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</si>
  <si>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</si>
  <si>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</si>
  <si>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</si>
  <si>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</si>
  <si>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</si>
  <si>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本月起始日</t>
    <phoneticPr fontId="1" type="noConversion"/>
  </si>
  <si>
    <t>下月起始日</t>
    <phoneticPr fontId="1" type="noConversion"/>
  </si>
  <si>
    <t>本月結束日</t>
    <phoneticPr fontId="1" type="noConversion"/>
  </si>
  <si>
    <t>第一天位置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</si>
</sst>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2">
    <font>
      <sz val="12"/>
      <name val="新細明體"/>
      <family val="1"/>
      <charset val="136"/>
    </font>
    <font>
      <sz val="9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76" fontId="0" fillId="0" borderId="0" xfId="0" applyNumberFormat="1" applyAlignment="1">
      <alignment vertical="center"/>
    </xf>
    <xf numFmtId="0" fontId="0" fillId="3" borderId="2" xfId="0" applyFill="1" applyBorder="1">
      <alignment vertical="center"/>
    </xf>
    <xf numFmtId="0" fontId="0" fillId="0" borderId="2" xfId="0" applyBorder="1">
      <alignment vertical="center"/>
    </xf>
  </cellXfs>
  <cellStyles count="1">
    <cellStyle name="一般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J15" sqref="J15"/>
    </sheetView>
  </sheetViews>
  <sheetFormatPr defaultRowHeight="16.5"/>
  <sheetData>
    <row r="1" spans="1:7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</row>
    <row r="2" spans="1:7">
      <c r="A2" s="8">
        <v>8</v>
      </c>
      <c r="B2" s="8">
        <v>9</v>
      </c>
      <c r="C2" s="8">
        <v>10</v>
      </c>
      <c r="D2" s="8">
        <v>11</v>
      </c>
      <c r="E2" s="8">
        <v>12</v>
      </c>
      <c r="F2" s="8">
        <v>13</v>
      </c>
      <c r="G2" s="8">
        <v>14</v>
      </c>
    </row>
    <row r="3" spans="1:7">
      <c r="A3" s="8">
        <v>15</v>
      </c>
      <c r="B3" s="8">
        <v>16</v>
      </c>
      <c r="C3" s="8">
        <v>17</v>
      </c>
      <c r="D3" s="8">
        <v>18</v>
      </c>
      <c r="E3" s="8">
        <v>19</v>
      </c>
      <c r="F3" s="8">
        <v>20</v>
      </c>
      <c r="G3" s="8">
        <v>21</v>
      </c>
    </row>
    <row r="4" spans="1:7">
      <c r="A4" s="8">
        <v>22</v>
      </c>
      <c r="B4" s="8">
        <v>23</v>
      </c>
      <c r="C4" s="8">
        <v>24</v>
      </c>
      <c r="D4" s="8">
        <v>25</v>
      </c>
      <c r="E4" s="8">
        <v>26</v>
      </c>
      <c r="F4" s="8">
        <v>27</v>
      </c>
      <c r="G4" s="8">
        <v>28</v>
      </c>
    </row>
    <row r="5" spans="1:7">
      <c r="A5" s="8">
        <v>29</v>
      </c>
      <c r="B5" s="8">
        <v>30</v>
      </c>
      <c r="C5" s="8">
        <v>31</v>
      </c>
      <c r="D5" s="8">
        <v>32</v>
      </c>
      <c r="E5" s="8">
        <v>33</v>
      </c>
      <c r="F5" s="8">
        <v>34</v>
      </c>
      <c r="G5" s="8">
        <v>35</v>
      </c>
    </row>
    <row r="7" spans="1:7">
      <c r="A7" s="8"/>
      <c r="B7" s="8"/>
      <c r="C7" s="8"/>
      <c r="D7" s="8"/>
      <c r="E7" s="8"/>
      <c r="F7" s="8"/>
      <c r="G7" s="8"/>
    </row>
    <row r="8" spans="1:7">
      <c r="A8" s="8"/>
      <c r="B8" s="8"/>
      <c r="C8" s="8"/>
      <c r="D8" s="8"/>
      <c r="E8" s="8"/>
      <c r="F8" s="8"/>
      <c r="G8" s="8"/>
    </row>
    <row r="9" spans="1:7">
      <c r="A9" s="8"/>
      <c r="B9" s="8"/>
      <c r="C9" s="8"/>
      <c r="D9" s="8"/>
      <c r="E9" s="8"/>
      <c r="F9" s="8"/>
      <c r="G9" s="8"/>
    </row>
    <row r="10" spans="1:7">
      <c r="A10" s="8"/>
      <c r="B10" s="8"/>
      <c r="C10" s="8"/>
      <c r="D10" s="8"/>
      <c r="E10" s="8"/>
      <c r="F10" s="8"/>
      <c r="G10" s="8"/>
    </row>
    <row r="11" spans="1:7">
      <c r="A11" s="8"/>
      <c r="B11" s="8"/>
      <c r="C11" s="8"/>
      <c r="D11" s="8"/>
      <c r="E11" s="8"/>
      <c r="F11" s="8"/>
      <c r="G11" s="8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L7" sqref="L7"/>
    </sheetView>
  </sheetViews>
  <sheetFormatPr defaultRowHeight="16.5"/>
  <cols>
    <col min="1" max="7" width="6.25" customWidth="1"/>
    <col min="8" max="8" width="6.75" customWidth="1"/>
    <col min="9" max="9" width="5.5" bestFit="1" customWidth="1"/>
    <col min="10" max="10" width="3.5" bestFit="1" customWidth="1"/>
    <col min="11" max="11" width="11.625" bestFit="1" customWidth="1"/>
    <col min="12" max="12" width="10.25" customWidth="1"/>
  </cols>
  <sheetData>
    <row r="1" spans="1:12" ht="17.25" thickBot="1">
      <c r="B1" s="1" t="s">
        <v>0</v>
      </c>
      <c r="C1" s="3"/>
      <c r="E1" s="1" t="s">
        <v>1</v>
      </c>
      <c r="F1" s="3"/>
      <c r="I1">
        <v>2000</v>
      </c>
      <c r="J1">
        <v>1</v>
      </c>
      <c r="K1" s="4" t="s">
        <v>9</v>
      </c>
      <c r="L1" s="5"/>
    </row>
    <row r="2" spans="1:12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I2">
        <v>2001</v>
      </c>
      <c r="J2">
        <v>2</v>
      </c>
      <c r="K2" s="4" t="s">
        <v>10</v>
      </c>
      <c r="L2" s="5"/>
    </row>
    <row r="3" spans="1:12">
      <c r="A3" s="7"/>
      <c r="B3" s="7"/>
      <c r="C3" s="7"/>
      <c r="D3" s="7"/>
      <c r="E3" s="7"/>
      <c r="F3" s="7"/>
      <c r="G3" s="7"/>
      <c r="I3">
        <v>2002</v>
      </c>
      <c r="J3">
        <v>3</v>
      </c>
      <c r="K3" s="4" t="s">
        <v>11</v>
      </c>
      <c r="L3" s="6"/>
    </row>
    <row r="4" spans="1:12">
      <c r="A4" s="7"/>
      <c r="B4" s="7"/>
      <c r="C4" s="7"/>
      <c r="D4" s="7"/>
      <c r="E4" s="7"/>
      <c r="F4" s="7"/>
      <c r="G4" s="7"/>
      <c r="I4">
        <v>2003</v>
      </c>
      <c r="J4">
        <v>4</v>
      </c>
      <c r="K4" s="4" t="s">
        <v>12</v>
      </c>
      <c r="L4" s="6"/>
    </row>
    <row r="5" spans="1:12">
      <c r="A5" s="7"/>
      <c r="B5" s="7"/>
      <c r="C5" s="7"/>
      <c r="D5" s="7"/>
      <c r="E5" s="7"/>
      <c r="F5" s="7"/>
      <c r="G5" s="7"/>
      <c r="I5">
        <v>2004</v>
      </c>
      <c r="J5">
        <v>5</v>
      </c>
    </row>
    <row r="6" spans="1:12">
      <c r="A6" s="7"/>
      <c r="B6" s="7"/>
      <c r="C6" s="7"/>
      <c r="D6" s="7"/>
      <c r="E6" s="7"/>
      <c r="F6" s="7"/>
      <c r="G6" s="7"/>
      <c r="I6">
        <v>2005</v>
      </c>
      <c r="J6">
        <v>6</v>
      </c>
    </row>
    <row r="7" spans="1:12">
      <c r="A7" s="7"/>
      <c r="B7" s="7"/>
      <c r="C7" s="7"/>
      <c r="D7" s="7"/>
      <c r="E7" s="7"/>
      <c r="F7" s="7"/>
      <c r="G7" s="7"/>
      <c r="I7">
        <v>2006</v>
      </c>
      <c r="J7">
        <v>7</v>
      </c>
    </row>
    <row r="8" spans="1:12">
      <c r="A8" s="7"/>
      <c r="B8" s="7"/>
      <c r="C8" s="7"/>
      <c r="D8" s="7"/>
      <c r="E8" s="7"/>
      <c r="F8" s="7"/>
      <c r="G8" s="7"/>
      <c r="I8">
        <v>2007</v>
      </c>
      <c r="J8">
        <v>8</v>
      </c>
    </row>
    <row r="9" spans="1:12">
      <c r="I9">
        <v>2008</v>
      </c>
      <c r="J9">
        <v>9</v>
      </c>
    </row>
    <row r="10" spans="1:12">
      <c r="I10">
        <v>2009</v>
      </c>
      <c r="J10">
        <v>10</v>
      </c>
    </row>
    <row r="11" spans="1:12">
      <c r="I11">
        <v>2010</v>
      </c>
      <c r="J11">
        <v>11</v>
      </c>
    </row>
    <row r="12" spans="1:12">
      <c r="I12">
        <v>2011</v>
      </c>
      <c r="J12">
        <v>12</v>
      </c>
    </row>
    <row r="13" spans="1:12">
      <c r="I13">
        <v>2012</v>
      </c>
    </row>
    <row r="14" spans="1:12">
      <c r="I14">
        <v>2013</v>
      </c>
    </row>
    <row r="15" spans="1:12">
      <c r="I15">
        <v>2014</v>
      </c>
    </row>
    <row r="16" spans="1:12">
      <c r="I16">
        <v>2015</v>
      </c>
    </row>
    <row r="17" spans="9:9">
      <c r="I17">
        <v>2016</v>
      </c>
    </row>
    <row r="18" spans="9:9">
      <c r="I18">
        <v>2017</v>
      </c>
    </row>
    <row r="19" spans="9:9">
      <c r="I19">
        <v>2018</v>
      </c>
    </row>
    <row r="20" spans="9:9">
      <c r="I20">
        <v>2019</v>
      </c>
    </row>
    <row r="21" spans="9:9">
      <c r="I21">
        <v>2020</v>
      </c>
    </row>
  </sheetData>
  <phoneticPr fontId="1" type="noConversion"/>
  <conditionalFormatting sqref="A3:G8">
    <cfRule type="cellIs" dxfId="1" priority="1" stopIfTrue="1" operator="lessThan">
      <formula>1</formula>
    </cfRule>
    <cfRule type="cellIs" dxfId="0" priority="2" stopIfTrue="1" operator="greaterThan">
      <formula>$L$3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J37" sqref="J37"/>
    </sheetView>
  </sheetViews>
  <sheetFormatPr defaultRowHeight="16.5"/>
  <cols>
    <col min="1" max="7" width="6.25" customWidth="1"/>
    <col min="8" max="8" width="6.75" customWidth="1"/>
    <col min="9" max="9" width="5.5" bestFit="1" customWidth="1"/>
    <col min="10" max="10" width="3.5" bestFit="1" customWidth="1"/>
    <col min="11" max="11" width="11.625" bestFit="1" customWidth="1"/>
    <col min="12" max="12" width="10.25" customWidth="1"/>
  </cols>
  <sheetData>
    <row r="1" spans="1:12" ht="17.25" thickBot="1">
      <c r="B1" s="1" t="s">
        <v>0</v>
      </c>
      <c r="C1" s="3">
        <v>2009</v>
      </c>
      <c r="E1" s="1" t="s">
        <v>1</v>
      </c>
      <c r="F1" s="3">
        <v>7</v>
      </c>
      <c r="I1">
        <v>2000</v>
      </c>
      <c r="J1">
        <v>1</v>
      </c>
      <c r="K1" s="4" t="s">
        <v>9</v>
      </c>
      <c r="L1" s="5">
        <f>DATE(C1,F1,1)</f>
        <v>39995</v>
      </c>
    </row>
    <row r="2" spans="1:12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I2">
        <v>2001</v>
      </c>
      <c r="J2">
        <v>2</v>
      </c>
      <c r="K2" s="4" t="s">
        <v>10</v>
      </c>
      <c r="L2" s="5">
        <f>DATE(C1, F1+1,1)</f>
        <v>40026</v>
      </c>
    </row>
    <row r="3" spans="1:12" hidden="1">
      <c r="A3" s="7">
        <f t="shared" ref="A3:A8" si="0">COLUMN(A3)-$L$4+1+(ROW(A3)-3)*7</f>
        <v>-2</v>
      </c>
      <c r="B3" s="7">
        <f t="shared" ref="B3:G8" si="1">COLUMN(B3)-$L$4+1+(ROW(B3)-3)*7</f>
        <v>-1</v>
      </c>
      <c r="C3" s="7">
        <f t="shared" si="1"/>
        <v>0</v>
      </c>
      <c r="D3" s="7">
        <f t="shared" si="1"/>
        <v>1</v>
      </c>
      <c r="E3" s="7">
        <f t="shared" si="1"/>
        <v>2</v>
      </c>
      <c r="F3" s="7">
        <f t="shared" si="1"/>
        <v>3</v>
      </c>
      <c r="G3" s="7">
        <f t="shared" si="1"/>
        <v>4</v>
      </c>
      <c r="I3">
        <v>2002</v>
      </c>
      <c r="J3">
        <v>3</v>
      </c>
      <c r="K3" s="4" t="s">
        <v>11</v>
      </c>
      <c r="L3" s="6">
        <f>DAY(L2-1)</f>
        <v>31</v>
      </c>
    </row>
    <row r="4" spans="1:12" hidden="1">
      <c r="A4" s="7">
        <f t="shared" si="0"/>
        <v>5</v>
      </c>
      <c r="B4" s="7">
        <f t="shared" si="1"/>
        <v>6</v>
      </c>
      <c r="C4" s="7">
        <f t="shared" si="1"/>
        <v>7</v>
      </c>
      <c r="D4" s="7">
        <f t="shared" si="1"/>
        <v>8</v>
      </c>
      <c r="E4" s="7">
        <f t="shared" si="1"/>
        <v>9</v>
      </c>
      <c r="F4" s="7">
        <f t="shared" si="1"/>
        <v>10</v>
      </c>
      <c r="G4" s="7">
        <f t="shared" si="1"/>
        <v>11</v>
      </c>
      <c r="I4">
        <v>2003</v>
      </c>
      <c r="J4">
        <v>4</v>
      </c>
      <c r="K4" s="4" t="s">
        <v>12</v>
      </c>
      <c r="L4" s="6">
        <f>WEEKDAY(L1)</f>
        <v>4</v>
      </c>
    </row>
    <row r="5" spans="1:12" hidden="1">
      <c r="A5" s="7">
        <f t="shared" si="0"/>
        <v>12</v>
      </c>
      <c r="B5" s="7">
        <f t="shared" si="1"/>
        <v>13</v>
      </c>
      <c r="C5" s="7">
        <f t="shared" si="1"/>
        <v>14</v>
      </c>
      <c r="D5" s="7">
        <f t="shared" si="1"/>
        <v>15</v>
      </c>
      <c r="E5" s="7">
        <f t="shared" si="1"/>
        <v>16</v>
      </c>
      <c r="F5" s="7">
        <f t="shared" si="1"/>
        <v>17</v>
      </c>
      <c r="G5" s="7">
        <f t="shared" si="1"/>
        <v>18</v>
      </c>
      <c r="I5">
        <v>2004</v>
      </c>
      <c r="J5">
        <v>5</v>
      </c>
    </row>
    <row r="6" spans="1:12" hidden="1">
      <c r="A6" s="7">
        <f t="shared" si="0"/>
        <v>19</v>
      </c>
      <c r="B6" s="7">
        <f t="shared" si="1"/>
        <v>20</v>
      </c>
      <c r="C6" s="7">
        <f t="shared" si="1"/>
        <v>21</v>
      </c>
      <c r="D6" s="7">
        <f t="shared" si="1"/>
        <v>22</v>
      </c>
      <c r="E6" s="7">
        <f t="shared" si="1"/>
        <v>23</v>
      </c>
      <c r="F6" s="7">
        <f t="shared" si="1"/>
        <v>24</v>
      </c>
      <c r="G6" s="7">
        <f t="shared" si="1"/>
        <v>25</v>
      </c>
      <c r="I6">
        <v>2005</v>
      </c>
      <c r="J6">
        <v>6</v>
      </c>
    </row>
    <row r="7" spans="1:12" hidden="1">
      <c r="A7" s="7">
        <f t="shared" si="0"/>
        <v>26</v>
      </c>
      <c r="B7" s="7">
        <f t="shared" si="1"/>
        <v>27</v>
      </c>
      <c r="C7" s="7">
        <f t="shared" si="1"/>
        <v>28</v>
      </c>
      <c r="D7" s="7">
        <f t="shared" si="1"/>
        <v>29</v>
      </c>
      <c r="E7" s="7">
        <f t="shared" si="1"/>
        <v>30</v>
      </c>
      <c r="F7" s="7">
        <f t="shared" si="1"/>
        <v>31</v>
      </c>
      <c r="G7" s="7">
        <f t="shared" si="1"/>
        <v>32</v>
      </c>
      <c r="I7">
        <v>2006</v>
      </c>
      <c r="J7">
        <v>7</v>
      </c>
    </row>
    <row r="8" spans="1:12" hidden="1">
      <c r="A8" s="7">
        <f t="shared" si="0"/>
        <v>33</v>
      </c>
      <c r="B8" s="7">
        <f t="shared" si="1"/>
        <v>34</v>
      </c>
      <c r="C8" s="7">
        <f t="shared" si="1"/>
        <v>35</v>
      </c>
      <c r="D8" s="7">
        <f t="shared" si="1"/>
        <v>36</v>
      </c>
      <c r="E8" s="7">
        <f t="shared" si="1"/>
        <v>37</v>
      </c>
      <c r="F8" s="7">
        <f t="shared" si="1"/>
        <v>38</v>
      </c>
      <c r="G8" s="7">
        <f t="shared" si="1"/>
        <v>39</v>
      </c>
      <c r="I8">
        <v>2007</v>
      </c>
      <c r="J8">
        <v>8</v>
      </c>
    </row>
    <row r="9" spans="1:12" hidden="1">
      <c r="I9">
        <v>2008</v>
      </c>
      <c r="J9">
        <v>9</v>
      </c>
    </row>
    <row r="10" spans="1:12" hidden="1">
      <c r="A10" s="8" t="str">
        <f>IF(A3&lt;1, "",A3)</f>
        <v/>
      </c>
      <c r="B10" s="8" t="str">
        <f t="shared" ref="B10:G10" si="2">IF(B3&lt;1, "",B3)</f>
        <v/>
      </c>
      <c r="C10" s="8" t="str">
        <f t="shared" si="2"/>
        <v/>
      </c>
      <c r="D10" s="8">
        <f t="shared" si="2"/>
        <v>1</v>
      </c>
      <c r="E10" s="8">
        <f t="shared" si="2"/>
        <v>2</v>
      </c>
      <c r="F10" s="8">
        <f t="shared" si="2"/>
        <v>3</v>
      </c>
      <c r="G10" s="8">
        <f t="shared" si="2"/>
        <v>4</v>
      </c>
      <c r="I10">
        <v>2009</v>
      </c>
      <c r="J10">
        <v>10</v>
      </c>
    </row>
    <row r="11" spans="1:12" hidden="1">
      <c r="A11" s="8">
        <f>IF(A4&lt;1, "",A4)</f>
        <v>5</v>
      </c>
      <c r="B11" s="8">
        <f t="shared" ref="B11:G13" si="3">IF(B4&lt;1, "",B4)</f>
        <v>6</v>
      </c>
      <c r="C11" s="8">
        <f t="shared" si="3"/>
        <v>7</v>
      </c>
      <c r="D11" s="8">
        <f t="shared" si="3"/>
        <v>8</v>
      </c>
      <c r="E11" s="8">
        <f t="shared" si="3"/>
        <v>9</v>
      </c>
      <c r="F11" s="8">
        <f t="shared" si="3"/>
        <v>10</v>
      </c>
      <c r="G11" s="8">
        <f t="shared" si="3"/>
        <v>11</v>
      </c>
      <c r="I11">
        <v>2010</v>
      </c>
      <c r="J11">
        <v>11</v>
      </c>
    </row>
    <row r="12" spans="1:12" hidden="1">
      <c r="A12" s="8">
        <f>IF(A5&lt;1, "",A5)</f>
        <v>12</v>
      </c>
      <c r="B12" s="8">
        <f t="shared" si="3"/>
        <v>13</v>
      </c>
      <c r="C12" s="8">
        <f t="shared" si="3"/>
        <v>14</v>
      </c>
      <c r="D12" s="8">
        <f t="shared" si="3"/>
        <v>15</v>
      </c>
      <c r="E12" s="8">
        <f t="shared" si="3"/>
        <v>16</v>
      </c>
      <c r="F12" s="8">
        <f t="shared" si="3"/>
        <v>17</v>
      </c>
      <c r="G12" s="8">
        <f t="shared" si="3"/>
        <v>18</v>
      </c>
      <c r="I12">
        <v>2011</v>
      </c>
      <c r="J12">
        <v>12</v>
      </c>
    </row>
    <row r="13" spans="1:12" hidden="1">
      <c r="A13" s="8">
        <f>IF(A6&lt;1, "",A6)</f>
        <v>19</v>
      </c>
      <c r="B13" s="8">
        <f t="shared" si="3"/>
        <v>20</v>
      </c>
      <c r="C13" s="8">
        <f t="shared" si="3"/>
        <v>21</v>
      </c>
      <c r="D13" s="8">
        <f t="shared" si="3"/>
        <v>22</v>
      </c>
      <c r="E13" s="8">
        <f t="shared" si="3"/>
        <v>23</v>
      </c>
      <c r="F13" s="8">
        <f t="shared" si="3"/>
        <v>24</v>
      </c>
      <c r="G13" s="8">
        <f t="shared" si="3"/>
        <v>25</v>
      </c>
      <c r="I13">
        <v>2012</v>
      </c>
    </row>
    <row r="14" spans="1:12" hidden="1">
      <c r="A14" s="8">
        <f t="shared" ref="A14:G14" si="4">IF(A7&lt;1, "",A7)</f>
        <v>26</v>
      </c>
      <c r="B14" s="8">
        <f t="shared" si="4"/>
        <v>27</v>
      </c>
      <c r="C14" s="8">
        <f t="shared" si="4"/>
        <v>28</v>
      </c>
      <c r="D14" s="8">
        <f t="shared" si="4"/>
        <v>29</v>
      </c>
      <c r="E14" s="8">
        <f t="shared" si="4"/>
        <v>30</v>
      </c>
      <c r="F14" s="8">
        <f t="shared" si="4"/>
        <v>31</v>
      </c>
      <c r="G14" s="8">
        <f t="shared" si="4"/>
        <v>32</v>
      </c>
      <c r="I14">
        <v>2013</v>
      </c>
    </row>
    <row r="15" spans="1:12" hidden="1">
      <c r="A15" s="8">
        <f t="shared" ref="A15:G15" si="5">IF(A8&lt;1, "",A8)</f>
        <v>33</v>
      </c>
      <c r="B15" s="8">
        <f t="shared" si="5"/>
        <v>34</v>
      </c>
      <c r="C15" s="8">
        <f t="shared" si="5"/>
        <v>35</v>
      </c>
      <c r="D15" s="8">
        <f t="shared" si="5"/>
        <v>36</v>
      </c>
      <c r="E15" s="8">
        <f t="shared" si="5"/>
        <v>37</v>
      </c>
      <c r="F15" s="8">
        <f t="shared" si="5"/>
        <v>38</v>
      </c>
      <c r="G15" s="8">
        <f t="shared" si="5"/>
        <v>39</v>
      </c>
      <c r="I15">
        <v>2014</v>
      </c>
    </row>
    <row r="16" spans="1:12" hidden="1">
      <c r="I16">
        <v>2015</v>
      </c>
    </row>
    <row r="17" spans="1:9">
      <c r="A17" s="8" t="str">
        <f>IF(A10&gt;$L$3, "",A10)</f>
        <v/>
      </c>
      <c r="B17" s="8" t="str">
        <f t="shared" ref="B17:G17" si="6">IF(B10&gt;$L$3, "",B10)</f>
        <v/>
      </c>
      <c r="C17" s="8" t="str">
        <f t="shared" si="6"/>
        <v/>
      </c>
      <c r="D17" s="8">
        <f t="shared" si="6"/>
        <v>1</v>
      </c>
      <c r="E17" s="8">
        <f t="shared" si="6"/>
        <v>2</v>
      </c>
      <c r="F17" s="8">
        <f t="shared" si="6"/>
        <v>3</v>
      </c>
      <c r="G17" s="8">
        <f t="shared" si="6"/>
        <v>4</v>
      </c>
      <c r="I17">
        <v>2016</v>
      </c>
    </row>
    <row r="18" spans="1:9">
      <c r="A18" s="8">
        <f>IF(A11&gt;$L$3, "",A11)</f>
        <v>5</v>
      </c>
      <c r="B18" s="8">
        <f t="shared" ref="B18:G20" si="7">IF(B11&gt;$L$3, "",B11)</f>
        <v>6</v>
      </c>
      <c r="C18" s="8">
        <f t="shared" si="7"/>
        <v>7</v>
      </c>
      <c r="D18" s="8">
        <f t="shared" si="7"/>
        <v>8</v>
      </c>
      <c r="E18" s="8">
        <f t="shared" si="7"/>
        <v>9</v>
      </c>
      <c r="F18" s="8">
        <f t="shared" si="7"/>
        <v>10</v>
      </c>
      <c r="G18" s="8">
        <f t="shared" si="7"/>
        <v>11</v>
      </c>
      <c r="I18">
        <v>2017</v>
      </c>
    </row>
    <row r="19" spans="1:9">
      <c r="A19" s="8">
        <f>IF(A12&gt;$L$3, "",A12)</f>
        <v>12</v>
      </c>
      <c r="B19" s="8">
        <f t="shared" si="7"/>
        <v>13</v>
      </c>
      <c r="C19" s="8">
        <f t="shared" si="7"/>
        <v>14</v>
      </c>
      <c r="D19" s="8">
        <f t="shared" si="7"/>
        <v>15</v>
      </c>
      <c r="E19" s="8">
        <f t="shared" si="7"/>
        <v>16</v>
      </c>
      <c r="F19" s="8">
        <f t="shared" si="7"/>
        <v>17</v>
      </c>
      <c r="G19" s="8">
        <f t="shared" si="7"/>
        <v>18</v>
      </c>
      <c r="I19">
        <v>2018</v>
      </c>
    </row>
    <row r="20" spans="1:9">
      <c r="A20" s="8">
        <f>IF(A13&gt;$L$3, "",A13)</f>
        <v>19</v>
      </c>
      <c r="B20" s="8">
        <f t="shared" si="7"/>
        <v>20</v>
      </c>
      <c r="C20" s="8">
        <f t="shared" si="7"/>
        <v>21</v>
      </c>
      <c r="D20" s="8">
        <f t="shared" si="7"/>
        <v>22</v>
      </c>
      <c r="E20" s="8">
        <f t="shared" si="7"/>
        <v>23</v>
      </c>
      <c r="F20" s="8">
        <f t="shared" si="7"/>
        <v>24</v>
      </c>
      <c r="G20" s="8">
        <f t="shared" si="7"/>
        <v>25</v>
      </c>
      <c r="I20">
        <v>2019</v>
      </c>
    </row>
    <row r="21" spans="1:9">
      <c r="A21" s="8">
        <f t="shared" ref="A21:G21" si="8">IF(A14&gt;$L$3, "",A14)</f>
        <v>26</v>
      </c>
      <c r="B21" s="8">
        <f t="shared" si="8"/>
        <v>27</v>
      </c>
      <c r="C21" s="8">
        <f t="shared" si="8"/>
        <v>28</v>
      </c>
      <c r="D21" s="8">
        <f t="shared" si="8"/>
        <v>29</v>
      </c>
      <c r="E21" s="8">
        <f t="shared" si="8"/>
        <v>30</v>
      </c>
      <c r="F21" s="8">
        <f t="shared" si="8"/>
        <v>31</v>
      </c>
      <c r="G21" s="8" t="str">
        <f t="shared" si="8"/>
        <v/>
      </c>
      <c r="I21">
        <v>2020</v>
      </c>
    </row>
    <row r="22" spans="1:9">
      <c r="A22" s="8" t="str">
        <f t="shared" ref="A22:G22" si="9">IF(A15&gt;$L$3, "",A15)</f>
        <v/>
      </c>
      <c r="B22" s="8" t="str">
        <f t="shared" si="9"/>
        <v/>
      </c>
      <c r="C22" s="8" t="str">
        <f t="shared" si="9"/>
        <v/>
      </c>
      <c r="D22" s="8" t="str">
        <f t="shared" si="9"/>
        <v/>
      </c>
      <c r="E22" s="8" t="str">
        <f t="shared" si="9"/>
        <v/>
      </c>
      <c r="F22" s="8" t="str">
        <f t="shared" si="9"/>
        <v/>
      </c>
      <c r="G22" s="8" t="str">
        <f t="shared" si="9"/>
        <v/>
      </c>
    </row>
  </sheetData>
  <phoneticPr fontId="1" type="noConversion"/>
  <dataValidations count="2">
    <dataValidation type="list" allowBlank="1" showInputMessage="1" showErrorMessage="1" sqref="C1">
      <formula1>$I$1:$I$21</formula1>
    </dataValidation>
    <dataValidation type="list" allowBlank="1" showInputMessage="1" showErrorMessage="1" sqref="F1">
      <formula1>$J$1:$J$12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F15" sqref="F15"/>
    </sheetView>
  </sheetViews>
  <sheetFormatPr defaultRowHeight="16.5"/>
  <cols>
    <col min="1" max="7" width="6.25" customWidth="1"/>
    <col min="8" max="8" width="6.75" customWidth="1"/>
    <col min="9" max="9" width="5.5" bestFit="1" customWidth="1"/>
    <col min="10" max="10" width="3.5" bestFit="1" customWidth="1"/>
    <col min="11" max="11" width="11.625" bestFit="1" customWidth="1"/>
    <col min="12" max="12" width="10.25" customWidth="1"/>
  </cols>
  <sheetData>
    <row r="1" spans="1:12" ht="17.25" thickBot="1">
      <c r="B1" s="1" t="s">
        <v>0</v>
      </c>
      <c r="C1" s="3">
        <v>2009</v>
      </c>
      <c r="E1" s="1" t="s">
        <v>1</v>
      </c>
      <c r="F1" s="3">
        <v>7</v>
      </c>
      <c r="I1">
        <v>2000</v>
      </c>
      <c r="J1">
        <v>1</v>
      </c>
      <c r="K1" s="4" t="s">
        <v>9</v>
      </c>
      <c r="L1" s="5">
        <f>DATE(C1,F1,1)</f>
        <v>39995</v>
      </c>
    </row>
    <row r="2" spans="1:12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I2">
        <v>2001</v>
      </c>
      <c r="J2">
        <v>2</v>
      </c>
      <c r="K2" s="4" t="s">
        <v>10</v>
      </c>
      <c r="L2" s="5">
        <f>DATE(C1, F1+1,1)</f>
        <v>40026</v>
      </c>
    </row>
    <row r="3" spans="1:12">
      <c r="A3" s="7" t="str">
        <f t="shared" ref="A3:A8" si="0">IF(OR(COLUMN(A3)-$L$4+1+(ROW(A3)-3)*7&lt;1,COLUMN(A3)-$L$4+1+(ROW(A3)-3)*7&gt;$L$3),"",COLUMN(A3)-$L$4+1+(ROW(A3)-3)*7)</f>
        <v/>
      </c>
      <c r="B3" s="7" t="str">
        <f t="shared" ref="B3:G8" si="1">IF(OR(COLUMN(B3)-$L$4+1+(ROW(B3)-3)*7&lt;1,COLUMN(B3)-$L$4+1+(ROW(B3)-3)*7&gt;$L$3),"",COLUMN(B3)-$L$4+1+(ROW(B3)-3)*7)</f>
        <v/>
      </c>
      <c r="C3" s="7" t="str">
        <f t="shared" si="1"/>
        <v/>
      </c>
      <c r="D3" s="7">
        <f t="shared" si="1"/>
        <v>1</v>
      </c>
      <c r="E3" s="7">
        <f t="shared" si="1"/>
        <v>2</v>
      </c>
      <c r="F3" s="7">
        <f t="shared" si="1"/>
        <v>3</v>
      </c>
      <c r="G3" s="7">
        <f t="shared" si="1"/>
        <v>4</v>
      </c>
      <c r="I3">
        <v>2002</v>
      </c>
      <c r="J3">
        <v>3</v>
      </c>
      <c r="K3" s="4" t="s">
        <v>11</v>
      </c>
      <c r="L3" s="6">
        <f>DAY(L2-1)</f>
        <v>31</v>
      </c>
    </row>
    <row r="4" spans="1:12">
      <c r="A4" s="7">
        <f t="shared" si="0"/>
        <v>5</v>
      </c>
      <c r="B4" s="7">
        <f t="shared" si="1"/>
        <v>6</v>
      </c>
      <c r="C4" s="7">
        <f t="shared" si="1"/>
        <v>7</v>
      </c>
      <c r="D4" s="7">
        <f t="shared" si="1"/>
        <v>8</v>
      </c>
      <c r="E4" s="7">
        <f t="shared" si="1"/>
        <v>9</v>
      </c>
      <c r="F4" s="7">
        <f t="shared" si="1"/>
        <v>10</v>
      </c>
      <c r="G4" s="7">
        <f t="shared" si="1"/>
        <v>11</v>
      </c>
      <c r="I4">
        <v>2003</v>
      </c>
      <c r="J4">
        <v>4</v>
      </c>
      <c r="K4" s="4" t="s">
        <v>12</v>
      </c>
      <c r="L4" s="6">
        <f>WEEKDAY(L1)</f>
        <v>4</v>
      </c>
    </row>
    <row r="5" spans="1:12">
      <c r="A5" s="7">
        <f t="shared" si="0"/>
        <v>12</v>
      </c>
      <c r="B5" s="7">
        <f t="shared" si="1"/>
        <v>13</v>
      </c>
      <c r="C5" s="7">
        <f t="shared" si="1"/>
        <v>14</v>
      </c>
      <c r="D5" s="7">
        <f t="shared" si="1"/>
        <v>15</v>
      </c>
      <c r="E5" s="7">
        <f t="shared" si="1"/>
        <v>16</v>
      </c>
      <c r="F5" s="7">
        <f t="shared" si="1"/>
        <v>17</v>
      </c>
      <c r="G5" s="7">
        <f t="shared" si="1"/>
        <v>18</v>
      </c>
      <c r="I5">
        <v>2004</v>
      </c>
      <c r="J5">
        <v>5</v>
      </c>
    </row>
    <row r="6" spans="1:12">
      <c r="A6" s="7">
        <f t="shared" si="0"/>
        <v>19</v>
      </c>
      <c r="B6" s="7">
        <f t="shared" si="1"/>
        <v>20</v>
      </c>
      <c r="C6" s="7">
        <f t="shared" si="1"/>
        <v>21</v>
      </c>
      <c r="D6" s="7">
        <f t="shared" si="1"/>
        <v>22</v>
      </c>
      <c r="E6" s="7">
        <f t="shared" si="1"/>
        <v>23</v>
      </c>
      <c r="F6" s="7">
        <f t="shared" si="1"/>
        <v>24</v>
      </c>
      <c r="G6" s="7">
        <f t="shared" si="1"/>
        <v>25</v>
      </c>
      <c r="I6">
        <v>2005</v>
      </c>
      <c r="J6">
        <v>6</v>
      </c>
    </row>
    <row r="7" spans="1:12">
      <c r="A7" s="7">
        <f t="shared" si="0"/>
        <v>26</v>
      </c>
      <c r="B7" s="7">
        <f t="shared" si="1"/>
        <v>27</v>
      </c>
      <c r="C7" s="7">
        <f t="shared" si="1"/>
        <v>28</v>
      </c>
      <c r="D7" s="7">
        <f t="shared" si="1"/>
        <v>29</v>
      </c>
      <c r="E7" s="7">
        <f t="shared" si="1"/>
        <v>30</v>
      </c>
      <c r="F7" s="7">
        <f t="shared" si="1"/>
        <v>31</v>
      </c>
      <c r="G7" s="7" t="str">
        <f t="shared" si="1"/>
        <v/>
      </c>
      <c r="I7">
        <v>2006</v>
      </c>
      <c r="J7">
        <v>7</v>
      </c>
    </row>
    <row r="8" spans="1:12">
      <c r="A8" s="7" t="str">
        <f t="shared" si="0"/>
        <v/>
      </c>
      <c r="B8" s="7" t="str">
        <f t="shared" si="1"/>
        <v/>
      </c>
      <c r="C8" s="7" t="str">
        <f t="shared" si="1"/>
        <v/>
      </c>
      <c r="D8" s="7" t="str">
        <f t="shared" si="1"/>
        <v/>
      </c>
      <c r="E8" s="7" t="str">
        <f t="shared" si="1"/>
        <v/>
      </c>
      <c r="F8" s="7" t="str">
        <f t="shared" si="1"/>
        <v/>
      </c>
      <c r="G8" s="7" t="str">
        <f t="shared" si="1"/>
        <v/>
      </c>
      <c r="I8">
        <v>2007</v>
      </c>
      <c r="J8">
        <v>8</v>
      </c>
    </row>
    <row r="9" spans="1:12">
      <c r="I9">
        <v>2008</v>
      </c>
      <c r="J9">
        <v>9</v>
      </c>
    </row>
    <row r="10" spans="1:12">
      <c r="I10">
        <v>2009</v>
      </c>
      <c r="J10">
        <v>10</v>
      </c>
    </row>
    <row r="11" spans="1:12">
      <c r="I11">
        <v>2010</v>
      </c>
      <c r="J11">
        <v>11</v>
      </c>
    </row>
    <row r="12" spans="1:12">
      <c r="I12">
        <v>2011</v>
      </c>
      <c r="J12">
        <v>12</v>
      </c>
    </row>
    <row r="13" spans="1:12">
      <c r="I13">
        <v>2012</v>
      </c>
    </row>
    <row r="14" spans="1:12">
      <c r="I14">
        <v>2013</v>
      </c>
    </row>
    <row r="15" spans="1:12">
      <c r="I15">
        <v>2014</v>
      </c>
    </row>
    <row r="16" spans="1:12">
      <c r="I16">
        <v>2015</v>
      </c>
    </row>
    <row r="17" spans="9:9">
      <c r="I17">
        <v>2016</v>
      </c>
    </row>
    <row r="18" spans="9:9">
      <c r="I18">
        <v>2017</v>
      </c>
    </row>
    <row r="19" spans="9:9">
      <c r="I19">
        <v>2018</v>
      </c>
    </row>
    <row r="20" spans="9:9">
      <c r="I20">
        <v>2019</v>
      </c>
    </row>
    <row r="21" spans="9:9">
      <c r="I21">
        <v>2020</v>
      </c>
    </row>
  </sheetData>
  <phoneticPr fontId="1" type="noConversion"/>
  <dataValidations count="2">
    <dataValidation type="list" allowBlank="1" showInputMessage="1" showErrorMessage="1" sqref="C1">
      <formula1>$I$1:$I$21</formula1>
    </dataValidation>
    <dataValidation type="list" allowBlank="1" showInputMessage="1" showErrorMessage="1" sqref="F1">
      <formula1>$J$1:$J$12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99乘法</vt:lpstr>
      <vt:lpstr>連續數字</vt:lpstr>
      <vt:lpstr>格式化條件</vt:lpstr>
      <vt:lpstr>階段</vt:lpstr>
      <vt:lpstr>if</vt:lpstr>
    </vt:vector>
  </TitlesOfParts>
  <Company>CMT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wk</dc:creator>
  <cp:lastModifiedBy>吳信威</cp:lastModifiedBy>
  <dcterms:created xsi:type="dcterms:W3CDTF">2009-06-22T02:06:07Z</dcterms:created>
  <dcterms:modified xsi:type="dcterms:W3CDTF">2013-07-31T06:51:55Z</dcterms:modified>
</cp:coreProperties>
</file>